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L5" i="1"/>
  <c r="L161"/>
  <c r="F161"/>
  <c r="K161"/>
  <c r="J159"/>
  <c r="I159"/>
  <c r="H160"/>
  <c r="G159"/>
  <c r="G160"/>
  <c r="F159"/>
  <c r="F160"/>
  <c r="K160"/>
  <c r="H11"/>
  <c r="G11"/>
  <c r="F11"/>
  <c r="A9"/>
  <c r="L4"/>
  <c r="K159"/>
  <c r="L159"/>
</calcChain>
</file>

<file path=xl/sharedStrings.xml><?xml version="1.0" encoding="utf-8"?>
<sst xmlns="http://schemas.openxmlformats.org/spreadsheetml/2006/main" count="762" uniqueCount="317">
  <si>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</si>
  <si>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</si>
  <si>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</si>
  <si>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</si>
  <si>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</si>
  <si>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</si>
  <si>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</si>
  <si>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уточненному плану</t>
  </si>
  <si>
    <t>БКД
Код</t>
  </si>
  <si>
    <t>ЭД_БКД
Код</t>
  </si>
  <si>
    <t>Программы
Код</t>
  </si>
  <si>
    <t>КОСГУ
Код</t>
  </si>
  <si>
    <t>Вариант=Можгинский 2013;
Табл=Наименования доходов;
Наименования;</t>
  </si>
  <si>
    <t>Вариант=Можгинский 2013;
Табл=Доходы-факт помесячно нарастающим итогом 2012 (МО);
МО=1302100;
УБ=1121;
Дата=20130101;
Узлы=21;</t>
  </si>
  <si>
    <t>Вариант=Можгинский 2013;
Табл=Доходы-план помесячно нарастающим итогом 2013 (МО);
МО=1302100;
УБ=1121;
Дата=20140101;
Узлы=21;</t>
  </si>
  <si>
    <t>Вариант=Можгинский 2013;
Табл=Доходы-факт помесячно нарастающим итогом 2013 (МО);
МО=1302100;
УБ=1121;
Дата=20140101;
Узлы=21;</t>
  </si>
  <si>
    <t>Вариант=Можгинский 2013;
Табл=Уточненные росписи бюджета МО 2013;
МО=1302100;
УБ=1121;
Дата=20140101;
ВР=000;
ЦС=0000000;
Ведомства=000;
ФКР=0000;
Узлы=21;</t>
  </si>
  <si>
    <t>Вариант=Можгинский 2013;
Табл=Кассовое исполнение бюджета МО 2013;
МО=1302100;
УБ=1121;
Дата=20140101;
ВР=000;
ЦС=0000000;
Ведомства=000;
ФКР=0000;
Узлы=21;</t>
  </si>
  <si>
    <t>Формула
% исполнения к прошлому году</t>
  </si>
  <si>
    <t>Формула
% исполнения к уточненному плану</t>
  </si>
  <si>
    <t>Вариант=Можгинский 2013;
Табл=Кассовое исполнение бюджета МО 2012;
МО=1302100;
УБ=1121;
Дата=20130101;
ВР=000;
ЦС=0000000;
Ведомства=000;
ФКР=0000;
Узлы=21;</t>
  </si>
  <si>
    <t>Код ЭД_БКД</t>
  </si>
  <si>
    <t>Код Программы</t>
  </si>
  <si>
    <t>Код ЭК</t>
  </si>
  <si>
    <t xml:space="preserve">Вариант: Можгинский 2013;
Таблица: Наименования доходов;
Наименования
</t>
  </si>
  <si>
    <t>01.01.2013</t>
  </si>
  <si>
    <t>Можгинский район*01.01.2014</t>
  </si>
  <si>
    <t>Вариант: Можгинский 2013;
Таблица: Доходы-факт помесячно нарастающим итогом 2013 (МО);
Данные
МО=1302100
УБ=1121
Узлы=21</t>
  </si>
  <si>
    <t>Вариант: Можгинский 2013;
Таблица: Уточненные росписи бюджета МО 2013;
Данные
МО=1302100
УБ=1121
ВР=000
ЦС=0000000
Ведомства=000
ФКР=0000
Узлы=21</t>
  </si>
  <si>
    <t>Вариант: Можгинский 2013;
Таблица: Кассовое исполнение бюджета МО 2013;
Данные
МО=1302100
УБ=1121
ВР=000
ЦС=0000000
Ведомства=000
ФКР=0000
Узлы=21</t>
  </si>
  <si>
    <t>Вариант: Можгинский 2013;
Таблица: Кассовое исполнение бюджета МО 2012;
Данные
МО=1302100
УБ=1121
Дата=20130101
ВР=000
ЦС=0000000
Ведомства=000
ФКР=0000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</si>
  <si>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</si>
  <si>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</si>
  <si>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</si>
  <si>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</si>
  <si>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</si>
  <si>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</si>
  <si>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</si>
  <si>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</si>
  <si>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</si>
  <si>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</si>
  <si>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</si>
  <si>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</si>
  <si>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1000</t>
  </si>
  <si>
    <t>2000</t>
  </si>
  <si>
    <t>3000</t>
  </si>
  <si>
    <t>10102020</t>
  </si>
  <si>
    <t>10102030</t>
  </si>
  <si>
    <t>10102040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</si>
  <si>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</si>
  <si>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</si>
  <si>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</si>
  <si>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</si>
  <si>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</si>
  <si>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</si>
  <si>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10503010</t>
  </si>
  <si>
    <t>Единый сельскохозяйственный налог</t>
  </si>
  <si>
    <t>10503020</t>
  </si>
  <si>
    <t>10504020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</si>
  <si>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</si>
  <si>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</si>
  <si>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</si>
  <si>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</si>
  <si>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</si>
  <si>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</si>
  <si>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</si>
  <si>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</si>
  <si>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</si>
  <si>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</si>
  <si>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</si>
  <si>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</si>
  <si>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</si>
  <si>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10906010</t>
  </si>
  <si>
    <t>10907033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</si>
  <si>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</si>
  <si>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</si>
  <si>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</si>
  <si>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</si>
  <si>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</si>
  <si>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</si>
  <si>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</si>
  <si>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</si>
  <si>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</si>
  <si>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</si>
  <si>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</si>
  <si>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</si>
  <si>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</si>
  <si>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</si>
  <si>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</si>
  <si>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</si>
  <si>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</si>
  <si>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11201010</t>
  </si>
  <si>
    <t>6000</t>
  </si>
  <si>
    <t>Плата за выбросы загрязняющих веществ в атмосферный воздух стационарными объектами</t>
  </si>
  <si>
    <t>11201020</t>
  </si>
  <si>
    <t>11201030</t>
  </si>
  <si>
    <t>11201040</t>
  </si>
  <si>
    <t>11201070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</si>
  <si>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</si>
  <si>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</si>
  <si>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</si>
  <si>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</si>
  <si>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</si>
  <si>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</si>
  <si>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</si>
  <si>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</si>
  <si>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</si>
  <si>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</si>
  <si>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</si>
  <si>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11402052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</si>
  <si>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</si>
  <si>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</si>
  <si>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</si>
  <si>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</si>
  <si>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</si>
  <si>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</si>
  <si>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</si>
  <si>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</si>
  <si>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</si>
  <si>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</si>
  <si>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</si>
  <si>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</si>
  <si>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</si>
  <si>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11621050</t>
  </si>
  <si>
    <t>140</t>
  </si>
  <si>
    <t>11625060</t>
  </si>
  <si>
    <t>11630030</t>
  </si>
  <si>
    <t>11633050</t>
  </si>
  <si>
    <t>11643000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</si>
  <si>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</si>
  <si>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</si>
  <si>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</si>
  <si>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</si>
  <si>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</si>
  <si>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</si>
  <si>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</si>
  <si>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</si>
  <si>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</si>
  <si>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</si>
  <si>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</si>
  <si>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</si>
  <si>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</si>
  <si>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</si>
  <si>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</si>
  <si>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</si>
  <si>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</si>
  <si>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</si>
  <si>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</si>
  <si>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</si>
  <si>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20202145</t>
  </si>
  <si>
    <t>Субсидии бюджетам муниципальных районов на  модернизацию региональных систем общего образования</t>
  </si>
  <si>
    <t>20202999</t>
  </si>
  <si>
    <t>0101</t>
  </si>
  <si>
    <t>0102</t>
  </si>
  <si>
    <t>0103</t>
  </si>
  <si>
    <t>0104</t>
  </si>
  <si>
    <t>0105</t>
  </si>
  <si>
    <t>0106</t>
  </si>
  <si>
    <t>0107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</si>
  <si>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</si>
  <si>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</si>
  <si>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</si>
  <si>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</si>
  <si>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</si>
  <si>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</si>
  <si>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</si>
  <si>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</si>
  <si>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</si>
  <si>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</si>
  <si>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0121</t>
  </si>
  <si>
    <t>Прочие субсидии бюджетам муниципальных районов  (Субсидии бюджетам муниципальных районов в целях реализации РЦП "Развитие системы государственного и муниципального управления земельными ресурсами и системы землеустройства на территории Удмуртской Республике на 2011 -2015 годы")</t>
  </si>
  <si>
    <t>0122</t>
  </si>
  <si>
    <t>Прочие субсидии бюджетам муниципальных райнов (Субсидии бюджетам муниципальных районов на реализацию муниципальных программ в области информатизации в рамках РЦП "Развитие информационного общества в Удмуртской Республике (2011-2015годы) 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</si>
  <si>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</si>
  <si>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</si>
  <si>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</si>
  <si>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</si>
  <si>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</si>
  <si>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</si>
  <si>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</si>
  <si>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</si>
  <si>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</si>
  <si>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</si>
  <si>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</si>
  <si>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</si>
  <si>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</si>
  <si>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0201</t>
  </si>
  <si>
    <t>Прочие субвенции бюджетам муниципальных районов на выполнение передаваемых полномочий субъектов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</si>
  <si>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</si>
  <si>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</si>
  <si>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</si>
  <si>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на социальное обслуживание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</si>
  <si>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</si>
  <si>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</si>
  <si>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</si>
  <si>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</si>
  <si>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</si>
  <si>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</si>
  <si>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</si>
  <si>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</si>
  <si>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</si>
  <si>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</si>
  <si>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</si>
  <si>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</si>
  <si>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</si>
  <si>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</si>
  <si>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</si>
  <si>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</si>
  <si>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</si>
  <si>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</si>
  <si>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</si>
  <si>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бюджетных, автономных учреждений Удмуртской Республики, находящихся на территории соответствующего городского округа</t>
  </si>
  <si>
    <t>0216</t>
  </si>
  <si>
    <t>Субвенции бюджетам муниципальных районов на реализацию Закона Удмуртской Республики от 17.09.2007 №53-Р3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</si>
  <si>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</si>
  <si>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</si>
  <si>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0220</t>
  </si>
  <si>
    <t>Субвенции бюджетам муниципальных районов на предоставление меры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</si>
  <si>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</si>
  <si>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</si>
  <si>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</si>
  <si>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</si>
  <si>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</si>
  <si>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</si>
  <si>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</si>
  <si>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</si>
  <si>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</si>
  <si>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</si>
  <si>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</si>
  <si>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</si>
  <si>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</si>
  <si>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</si>
  <si>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</si>
  <si>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</si>
  <si>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</si>
  <si>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</si>
  <si>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</si>
  <si>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0001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</si>
  <si>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</si>
  <si>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20204052</t>
  </si>
  <si>
    <t>Субсидии бюджетам на непрограммные инвестиции в основные фонды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</si>
  <si>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</si>
  <si>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</si>
  <si>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20700000</t>
  </si>
  <si>
    <t>Прочие безвозмездные поступления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</si>
  <si>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</si>
  <si>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</si>
  <si>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</si>
  <si>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</si>
  <si>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</si>
  <si>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</si>
  <si>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21805020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</si>
  <si>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</si>
  <si>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</si>
  <si>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</si>
  <si>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</si>
  <si>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</si>
  <si>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</si>
  <si>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</si>
  <si>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Пени и проценты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</si>
  <si>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Суммы денежных взысканий (штрафов)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</si>
  <si>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</si>
  <si>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Пени и проценты по налогу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</si>
  <si>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Суммы денежных взысканий (штрафов)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</si>
  <si>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Пени и проценты по единому налогу на вмененный доход для отдельных видов деятельности</t>
  </si>
  <si>
    <t>Суммы денежных взысканий (штрафов) по единому налогу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</si>
  <si>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</si>
  <si>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Пени и проценты по единому налогу на вмененный доход для отдельных видов деятельности (за налоговые периоды, истекшие до 1 января 2011 года)</t>
  </si>
  <si>
    <t>Суммы денежных взысканий (штрафов) по единому налогу на вмененный доход для отдельных видов деятельности (за налоговые периоды, истекшие до 1 января 2011 года)</t>
  </si>
  <si>
    <t>Пени и проценты по единому сельскохозяйственному налогу</t>
  </si>
  <si>
    <t>Суммы денежных взысканий (штрафов) по единому сельскохозяйственному налогу</t>
  </si>
  <si>
    <t>Единый сельскохозяйственный налог (за налоговые периоды, истекшие до 1 января 2011 года)</t>
  </si>
  <si>
    <t>Пени и проценты по единому сельскохозяйственному налогу (за налоговые периоды, истекшие до 1 января 2011 года)</t>
  </si>
  <si>
    <t>Суммы денежных взысканий (штрафов) по единому сельскохозяйственному налогу (за налоговые периоды, истекшие до 1 января 2011 года)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</si>
  <si>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</si>
  <si>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r>
      <t>Пени и проценты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</si>
  <si>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r>
      <t>Суммы денежных взысканий (штрафов)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</si>
  <si>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Налогового кодекса Российской Федерации</t>
    </r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</si>
  <si>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</si>
  <si>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Пени и проценты по налогу на прибыль организаций, зачислявшемуся до 1 января 2005 года в местные бюджеты, мобилизуемому на территориях муниципальных районов</t>
  </si>
  <si>
    <t>Налог с продаж</t>
  </si>
  <si>
    <t>Пени и проценты по налогу с продаж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</si>
  <si>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</si>
  <si>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Пени и проценты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муниципальных районов</t>
  </si>
  <si>
    <t>Налог на добычу общераспространенных полезных ископаемых (налог)</t>
  </si>
  <si>
    <t>Налог на добычу общераспространенных полезных ископаемых (Пени и проценты)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</si>
  <si>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</si>
  <si>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Налог, взимаемый в связи с применением патентной системы налогообложения, зачисляемый в бюджеты муниципальных районов</t>
  </si>
  <si>
    <t>Пени и проценты на 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</si>
  <si>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</si>
  <si>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</si>
  <si>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</si>
  <si>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</si>
  <si>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</si>
  <si>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 (штрафы) за нарушение земельного законодательства</t>
  </si>
  <si>
    <t>Прочие поступления от денежных взысканий (штрафов) и иных сумм в возмещение ущерба, зачисляемые в местные бюджеты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</si>
  <si>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</si>
  <si>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</si>
  <si>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субсидии бюджетам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</si>
  <si>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</si>
  <si>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Прочие субсидии бюджетам муниципальных районов(Субсидии бюджетам муниципальных районов на проведение капитального ремонта объектов муниципальной собственности, включенных в «Перечень объектов капитального ремонта, финансируемых из бюджета Удмуртской Республики», утвержденный Правительством Удмуртской Республики»)</t>
  </si>
  <si>
    <t>Прочие субсидии бюджетам муниципальных районов(Субсидии бюджетам муниципальных районов на мероприятия в области коммунального хозяйства)</t>
  </si>
  <si>
    <t>Прочие субсидии бюджетам муниципальных районов(Субсидии бюджетам муниципальных районов на благоустройство городских и сельских поселений)</t>
  </si>
  <si>
    <t>Прочие субсидии бюджетам муниципальных районов(Субсидии бюджетам муниципальных районов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</si>
  <si>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районов(Субсидии бюджетам муниципальных районов на реализацию РЦП «Развитие автомобильных дорог в Удмуртской Республике (2010-2015 годы)»)</t>
  </si>
  <si>
    <t>Прочие субсидии бюджетам муниципальных районов(Субсидии бюджетам муниципальных районов на реализацию РЦП «Энергосбережение и повышение энергетической эффективности в Удмуртской Республике на 2010-2014 годы и целевые установки до 2020 года»)</t>
  </si>
  <si>
    <t>Прочие субсидии бюджетам муниципальных районов(Субсидии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Республике)</t>
  </si>
  <si>
    <t>Прочие субсидии бюджетам муниципальных районов(Субсидии бюджетам муниципальных районов на обеспечение первичных мер пожарной безопасности в границах населенных пунктов)</t>
  </si>
  <si>
    <t>Прочие субсидии бюджетам муниципальных районов(Субсидии бюджетам муниципальных районов на реализацию РЦП «Формирование здорового образа жизни, развитие физической культуры и спорта в Удмуртской Республике на 2010-2014 годы» (в том числе на проведение капитального ремонта объектов муниципальной собственности))</t>
  </si>
  <si>
    <t>Прочие субсидии бюджетам муниципальных районов(Субсидии бюджетам муниципальных районов на подготовку муниципальных учреждений к отопительному сезону)</t>
  </si>
  <si>
    <t>Прочие субсидии бюджетам муниципальных районов(Субсидии бюджетам муниципальных районов на подготовку образовательных учреждений к проведению лицензирования образовательной деятельности)</t>
  </si>
  <si>
    <t>Прочие субсидии бюджетам муниципальных районов(Субсидии бюджетам муниципальных районов на подготовку муниципальных образовательных учреждений к новому учебному году)</t>
  </si>
  <si>
    <t>Прочие субсидии бюджетам муниципальных районов(Субсидии бюджетам муниципальных районов на реализацию РЦП «Безопасность образовательного учреждения (2010-2014 годы)»)</t>
  </si>
  <si>
    <t>Прочие субсидии бюджетам муниципальных районов(Субсидии бюджетам муниципальных районов на реализацию мероприятий РЦП "Организация отдыха, оздоровления и занятости детей, подростков и молодежи в Удмуртской Республике (2011 - 2015 годы)")</t>
  </si>
  <si>
    <t>Прочие субсидии бюджетам муниципальных районов(Субсидии бюджетам муниципальных районов на реализацию муниципальных программ повышения эффективности бюджетных расходов)</t>
  </si>
  <si>
    <t>Прочие субсидии бюджетам муниципальных районов(субсидии бюджетам муниципальных районов на реализацию РЦП "Детское и школьное питание на 2010-2014")</t>
  </si>
  <si>
    <t>Приложение 1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</si>
</sst>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1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8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/>
    <xf numFmtId="165" fontId="3" fillId="0" borderId="4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odifikant.ru/codes/kbk2013/1821050301001200011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kodifikant.ru/codes/kbk2013/18210502010023000110" TargetMode="External"/><Relationship Id="rId7" Type="http://schemas.openxmlformats.org/officeDocument/2006/relationships/hyperlink" Target="http://kodifikant.ru/codes/kbk2013/18210503010011000110" TargetMode="External"/><Relationship Id="rId12" Type="http://schemas.openxmlformats.org/officeDocument/2006/relationships/hyperlink" Target="http://kodifikant.ru/codes/kbk2013/18210503020013000110" TargetMode="External"/><Relationship Id="rId2" Type="http://schemas.openxmlformats.org/officeDocument/2006/relationships/hyperlink" Target="http://kodifikant.ru/codes/kbk2013/18210502010022000110" TargetMode="External"/><Relationship Id="rId1" Type="http://schemas.openxmlformats.org/officeDocument/2006/relationships/hyperlink" Target="http://kodifikant.ru/codes/kbk2013/18210502010021000110" TargetMode="External"/><Relationship Id="rId6" Type="http://schemas.openxmlformats.org/officeDocument/2006/relationships/hyperlink" Target="http://kodifikant.ru/codes/kbk2013/18210502020023000110" TargetMode="External"/><Relationship Id="rId11" Type="http://schemas.openxmlformats.org/officeDocument/2006/relationships/hyperlink" Target="http://kodifikant.ru/codes/kbk2013/18210503020012000110" TargetMode="External"/><Relationship Id="rId5" Type="http://schemas.openxmlformats.org/officeDocument/2006/relationships/hyperlink" Target="http://kodifikant.ru/codes/kbk2013/18210502020022000110" TargetMode="External"/><Relationship Id="rId10" Type="http://schemas.openxmlformats.org/officeDocument/2006/relationships/hyperlink" Target="http://kodifikant.ru/codes/kbk2013/18210503020011000110" TargetMode="External"/><Relationship Id="rId4" Type="http://schemas.openxmlformats.org/officeDocument/2006/relationships/hyperlink" Target="http://kodifikant.ru/codes/kbk2013/18210502020021000110" TargetMode="External"/><Relationship Id="rId9" Type="http://schemas.openxmlformats.org/officeDocument/2006/relationships/hyperlink" Target="http://kodifikant.ru/codes/kbk2013/182105030100130001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1"/>
  <sheetViews>
    <sheetView tabSelected="1" topLeftCell="A2" workbookViewId="0">
      <selection activeCell="L5" sqref="L5"/>
    </sheetView>
  </sheetViews>
  <sheetFormatPr defaultRowHeight="1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12" customWidth="1"/>
    <col min="9" max="11" width="14" style="12" hidden="1" customWidth="1"/>
    <col min="12" max="12" width="14" style="12" customWidth="1"/>
    <col min="13" max="13" width="14" hidden="1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5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 t="s">
        <v>316</v>
      </c>
      <c r="M2" s="9"/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 t="s">
        <v>0</v>
      </c>
      <c r="M3" s="9"/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 t="str">
        <f>CONCATENATE("муниципального образования """,LEFT(G13,FIND("*",G13,1)-1),"""")</f>
        <v>муниципального образования "Можгинский район"</v>
      </c>
      <c r="M4" s="9"/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 t="str">
        <f>"от 05 марта"&amp;VALUE(RIGHT(G13,4))&amp;" года  №21.4"</f>
        <v>от 05 марта2014 года  №21.4</v>
      </c>
      <c r="M5" s="9"/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9"/>
    </row>
    <row r="7" spans="1:13" ht="16.5" customHeight="1">
      <c r="A7" s="45" t="s">
        <v>1</v>
      </c>
      <c r="B7" s="45"/>
      <c r="C7" s="45"/>
      <c r="D7" s="45"/>
      <c r="E7" s="45"/>
      <c r="F7" s="45"/>
      <c r="G7" s="45"/>
      <c r="H7" s="45"/>
      <c r="I7" s="11"/>
      <c r="J7" s="11"/>
      <c r="L7" s="11"/>
      <c r="M7" s="12"/>
    </row>
    <row r="8" spans="1:13" ht="16.5" customHeight="1">
      <c r="A8" s="45" t="s">
        <v>2</v>
      </c>
      <c r="B8" s="45"/>
      <c r="C8" s="45"/>
      <c r="D8" s="45"/>
      <c r="E8" s="45"/>
      <c r="F8" s="45"/>
      <c r="G8" s="45"/>
      <c r="H8" s="45"/>
      <c r="I8" s="11"/>
      <c r="J8" s="11"/>
      <c r="L8" s="11"/>
      <c r="M8" s="12"/>
    </row>
    <row r="9" spans="1:13" ht="16.5" customHeight="1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"Можгинский район" за 2013 год</v>
      </c>
      <c r="B9" s="45"/>
      <c r="C9" s="45"/>
      <c r="D9" s="45"/>
      <c r="E9" s="45"/>
      <c r="F9" s="45"/>
      <c r="G9" s="45"/>
      <c r="H9" s="45"/>
      <c r="I9" s="11"/>
      <c r="J9" s="11"/>
      <c r="L9" s="11"/>
      <c r="M9" s="12"/>
    </row>
    <row r="10" spans="1:13">
      <c r="F10" s="14"/>
      <c r="G10" s="14"/>
      <c r="H10" s="15"/>
      <c r="I10" s="15"/>
      <c r="J10" s="15"/>
      <c r="K10" s="15"/>
      <c r="L10" s="15" t="s">
        <v>3</v>
      </c>
      <c r="M10" s="14"/>
    </row>
    <row r="11" spans="1:13" ht="62.25" customHeight="1">
      <c r="A11" s="16" t="s">
        <v>4</v>
      </c>
      <c r="B11" s="16"/>
      <c r="C11" s="16"/>
      <c r="D11" s="16"/>
      <c r="E11" s="17" t="s">
        <v>5</v>
      </c>
      <c r="F11" s="18" t="str">
        <f>CONCATENATE("Исполнение на ",RIGHT(F13,10))</f>
        <v>Исполнение на 01.01.2013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01.01.2014</v>
      </c>
      <c r="I11" s="19"/>
      <c r="J11" s="19"/>
      <c r="K11" s="20" t="s">
        <v>6</v>
      </c>
      <c r="L11" s="20" t="s">
        <v>7</v>
      </c>
      <c r="M11" s="18"/>
    </row>
    <row r="12" spans="1:13" s="24" customFormat="1" ht="51.75" hidden="1" customHeight="1">
      <c r="A12" s="21" t="s">
        <v>8</v>
      </c>
      <c r="B12" s="21" t="s">
        <v>9</v>
      </c>
      <c r="C12" s="21" t="s">
        <v>10</v>
      </c>
      <c r="D12" s="21" t="s">
        <v>11</v>
      </c>
      <c r="E12" s="22" t="s">
        <v>12</v>
      </c>
      <c r="F12" s="22" t="s">
        <v>13</v>
      </c>
      <c r="G12" s="22" t="s">
        <v>14</v>
      </c>
      <c r="H12" s="23" t="s">
        <v>15</v>
      </c>
      <c r="I12" s="23" t="s">
        <v>16</v>
      </c>
      <c r="J12" s="23" t="s">
        <v>17</v>
      </c>
      <c r="K12" s="23" t="s">
        <v>18</v>
      </c>
      <c r="L12" s="23" t="s">
        <v>19</v>
      </c>
      <c r="M12" s="22" t="s">
        <v>20</v>
      </c>
    </row>
    <row r="13" spans="1:13" s="28" customFormat="1" ht="67.5" hidden="1" customHeight="1">
      <c r="A13" s="25" t="s">
        <v>4</v>
      </c>
      <c r="B13" s="25" t="s">
        <v>21</v>
      </c>
      <c r="C13" s="25" t="s">
        <v>22</v>
      </c>
      <c r="D13" s="25" t="s">
        <v>23</v>
      </c>
      <c r="E13" s="26" t="s">
        <v>24</v>
      </c>
      <c r="F13" s="26" t="s">
        <v>25</v>
      </c>
      <c r="G13" s="26" t="s">
        <v>26</v>
      </c>
      <c r="H13" s="27" t="s">
        <v>27</v>
      </c>
      <c r="I13" s="27" t="s">
        <v>28</v>
      </c>
      <c r="J13" s="27" t="s">
        <v>29</v>
      </c>
      <c r="K13" s="27" t="s">
        <v>6</v>
      </c>
      <c r="L13" s="27" t="s">
        <v>7</v>
      </c>
      <c r="M13" s="26" t="s">
        <v>30</v>
      </c>
    </row>
    <row r="14" spans="1:13" s="35" customFormat="1" ht="17.25" hidden="1" customHeight="1">
      <c r="A14" s="29" t="s">
        <v>31</v>
      </c>
      <c r="B14" s="30" t="s">
        <v>32</v>
      </c>
      <c r="C14" s="30" t="s">
        <v>33</v>
      </c>
      <c r="D14" s="31" t="s">
        <v>34</v>
      </c>
      <c r="E14" s="32"/>
      <c r="F14" s="33"/>
      <c r="G14" s="33">
        <v>762442.33</v>
      </c>
      <c r="H14" s="34">
        <v>758423.32</v>
      </c>
      <c r="I14" s="34">
        <v>792667.68</v>
      </c>
      <c r="J14" s="34"/>
      <c r="K14" s="34"/>
      <c r="L14" s="34">
        <v>99.5</v>
      </c>
      <c r="M14" s="33"/>
    </row>
    <row r="15" spans="1:13" s="35" customFormat="1" ht="14.25">
      <c r="A15" s="29" t="s">
        <v>35</v>
      </c>
      <c r="B15" s="30" t="s">
        <v>32</v>
      </c>
      <c r="C15" s="30" t="s">
        <v>33</v>
      </c>
      <c r="D15" s="31" t="s">
        <v>34</v>
      </c>
      <c r="E15" s="32" t="s">
        <v>36</v>
      </c>
      <c r="F15" s="33"/>
      <c r="G15" s="33">
        <v>67465</v>
      </c>
      <c r="H15" s="34">
        <v>75511.08</v>
      </c>
      <c r="I15" s="34">
        <v>792667.68</v>
      </c>
      <c r="J15" s="34"/>
      <c r="K15" s="34"/>
      <c r="L15" s="34">
        <v>111.9</v>
      </c>
      <c r="M15" s="33"/>
    </row>
    <row r="16" spans="1:13" s="35" customFormat="1" ht="14.25">
      <c r="A16" s="29" t="s">
        <v>37</v>
      </c>
      <c r="B16" s="30" t="s">
        <v>32</v>
      </c>
      <c r="C16" s="30" t="s">
        <v>33</v>
      </c>
      <c r="D16" s="31" t="s">
        <v>34</v>
      </c>
      <c r="E16" s="32" t="s">
        <v>38</v>
      </c>
      <c r="F16" s="33"/>
      <c r="G16" s="33">
        <v>54244</v>
      </c>
      <c r="H16" s="34">
        <v>60444.76</v>
      </c>
      <c r="I16" s="34">
        <v>792667.68</v>
      </c>
      <c r="J16" s="34"/>
      <c r="K16" s="34"/>
      <c r="L16" s="34">
        <v>111.4</v>
      </c>
      <c r="M16" s="33"/>
    </row>
    <row r="17" spans="1:13" ht="60.75">
      <c r="A17" s="1" t="s">
        <v>39</v>
      </c>
      <c r="B17" s="2" t="s">
        <v>40</v>
      </c>
      <c r="C17" s="2" t="s">
        <v>33</v>
      </c>
      <c r="D17" s="3" t="s">
        <v>41</v>
      </c>
      <c r="E17" s="4" t="s">
        <v>42</v>
      </c>
      <c r="F17" s="5"/>
      <c r="G17" s="5">
        <v>54244</v>
      </c>
      <c r="H17" s="6">
        <v>60128.77</v>
      </c>
      <c r="I17" s="6"/>
      <c r="J17" s="6"/>
      <c r="K17" s="6"/>
      <c r="L17" s="6">
        <v>110.8</v>
      </c>
      <c r="M17" s="5"/>
    </row>
    <row r="18" spans="1:13" ht="62.25">
      <c r="A18" s="1" t="s">
        <v>39</v>
      </c>
      <c r="B18" s="2" t="s">
        <v>40</v>
      </c>
      <c r="C18" s="2" t="s">
        <v>43</v>
      </c>
      <c r="D18" s="3" t="s">
        <v>41</v>
      </c>
      <c r="E18" s="41" t="s">
        <v>274</v>
      </c>
      <c r="F18" s="5"/>
      <c r="G18" s="5"/>
      <c r="H18" s="6">
        <v>59848.29</v>
      </c>
      <c r="I18" s="6"/>
      <c r="J18" s="6"/>
      <c r="K18" s="6"/>
      <c r="L18" s="6"/>
      <c r="M18" s="5"/>
    </row>
    <row r="19" spans="1:13" ht="62.25">
      <c r="A19" s="1" t="s">
        <v>39</v>
      </c>
      <c r="B19" s="2" t="s">
        <v>40</v>
      </c>
      <c r="C19" s="2" t="s">
        <v>44</v>
      </c>
      <c r="D19" s="3" t="s">
        <v>41</v>
      </c>
      <c r="E19" s="41" t="s">
        <v>275</v>
      </c>
      <c r="F19" s="5"/>
      <c r="G19" s="5"/>
      <c r="H19" s="6">
        <v>134.75</v>
      </c>
      <c r="I19" s="6"/>
      <c r="J19" s="6"/>
      <c r="K19" s="6"/>
      <c r="L19" s="6"/>
      <c r="M19" s="5"/>
    </row>
    <row r="20" spans="1:13" ht="74.25">
      <c r="A20" s="1" t="s">
        <v>39</v>
      </c>
      <c r="B20" s="2" t="s">
        <v>40</v>
      </c>
      <c r="C20" s="2" t="s">
        <v>45</v>
      </c>
      <c r="D20" s="3" t="s">
        <v>41</v>
      </c>
      <c r="E20" s="41" t="s">
        <v>276</v>
      </c>
      <c r="F20" s="5"/>
      <c r="G20" s="5"/>
      <c r="H20" s="6">
        <v>145.72999999999999</v>
      </c>
      <c r="I20" s="6"/>
      <c r="J20" s="6"/>
      <c r="K20" s="6"/>
      <c r="L20" s="6"/>
      <c r="M20" s="5"/>
    </row>
    <row r="21" spans="1:13" ht="74.25">
      <c r="A21" s="1" t="s">
        <v>46</v>
      </c>
      <c r="B21" s="2" t="s">
        <v>40</v>
      </c>
      <c r="C21" s="2" t="s">
        <v>43</v>
      </c>
      <c r="D21" s="3" t="s">
        <v>41</v>
      </c>
      <c r="E21" s="41" t="s">
        <v>276</v>
      </c>
      <c r="F21" s="5"/>
      <c r="G21" s="5"/>
      <c r="H21" s="6">
        <v>169.25</v>
      </c>
      <c r="I21" s="6"/>
      <c r="J21" s="6"/>
      <c r="K21" s="6"/>
      <c r="L21" s="6"/>
      <c r="M21" s="5"/>
    </row>
    <row r="22" spans="1:13" ht="96.75">
      <c r="A22" s="1" t="s">
        <v>46</v>
      </c>
      <c r="B22" s="2" t="s">
        <v>40</v>
      </c>
      <c r="C22" s="2" t="s">
        <v>44</v>
      </c>
      <c r="D22" s="3" t="s">
        <v>41</v>
      </c>
      <c r="E22" s="41" t="s">
        <v>259</v>
      </c>
      <c r="F22" s="5"/>
      <c r="G22" s="5"/>
      <c r="H22" s="6">
        <v>2.6</v>
      </c>
      <c r="I22" s="6"/>
      <c r="J22" s="6"/>
      <c r="K22" s="6"/>
      <c r="L22" s="6"/>
      <c r="M22" s="5"/>
    </row>
    <row r="23" spans="1:13" ht="96.75">
      <c r="A23" s="1" t="s">
        <v>46</v>
      </c>
      <c r="B23" s="2" t="s">
        <v>40</v>
      </c>
      <c r="C23" s="2" t="s">
        <v>45</v>
      </c>
      <c r="D23" s="3" t="s">
        <v>41</v>
      </c>
      <c r="E23" s="41" t="s">
        <v>260</v>
      </c>
      <c r="F23" s="5"/>
      <c r="G23" s="5"/>
      <c r="H23" s="6">
        <v>1.5</v>
      </c>
      <c r="I23" s="6"/>
      <c r="J23" s="6"/>
      <c r="K23" s="6"/>
      <c r="L23" s="6"/>
      <c r="M23" s="5"/>
    </row>
    <row r="24" spans="1:13" ht="36.75">
      <c r="A24" s="1" t="s">
        <v>47</v>
      </c>
      <c r="B24" s="2" t="s">
        <v>40</v>
      </c>
      <c r="C24" s="2" t="s">
        <v>43</v>
      </c>
      <c r="D24" s="3" t="s">
        <v>41</v>
      </c>
      <c r="E24" s="41" t="s">
        <v>261</v>
      </c>
      <c r="F24" s="5"/>
      <c r="G24" s="5"/>
      <c r="H24" s="6">
        <v>117.71</v>
      </c>
      <c r="I24" s="6"/>
      <c r="J24" s="6"/>
      <c r="K24" s="6"/>
      <c r="L24" s="6"/>
      <c r="M24" s="5"/>
    </row>
    <row r="25" spans="1:13" ht="36.75">
      <c r="A25" s="1" t="s">
        <v>47</v>
      </c>
      <c r="B25" s="2" t="s">
        <v>40</v>
      </c>
      <c r="C25" s="2" t="s">
        <v>44</v>
      </c>
      <c r="D25" s="3" t="s">
        <v>41</v>
      </c>
      <c r="E25" s="41" t="s">
        <v>262</v>
      </c>
      <c r="F25" s="5"/>
      <c r="G25" s="5"/>
      <c r="H25" s="6">
        <v>0.37</v>
      </c>
      <c r="I25" s="6"/>
      <c r="J25" s="6"/>
      <c r="K25" s="6"/>
      <c r="L25" s="6"/>
      <c r="M25" s="5"/>
    </row>
    <row r="26" spans="1:13" ht="48.75">
      <c r="A26" s="1" t="s">
        <v>47</v>
      </c>
      <c r="B26" s="2" t="s">
        <v>40</v>
      </c>
      <c r="C26" s="2" t="s">
        <v>45</v>
      </c>
      <c r="D26" s="3" t="s">
        <v>41</v>
      </c>
      <c r="E26" s="41" t="s">
        <v>263</v>
      </c>
      <c r="F26" s="5"/>
      <c r="G26" s="5"/>
      <c r="H26" s="6">
        <v>18.36</v>
      </c>
      <c r="I26" s="6"/>
      <c r="J26" s="6"/>
      <c r="K26" s="6"/>
      <c r="L26" s="6"/>
      <c r="M26" s="5"/>
    </row>
    <row r="27" spans="1:13" ht="74.25">
      <c r="A27" s="1" t="s">
        <v>48</v>
      </c>
      <c r="B27" s="2" t="s">
        <v>40</v>
      </c>
      <c r="C27" s="2" t="s">
        <v>43</v>
      </c>
      <c r="D27" s="3" t="s">
        <v>41</v>
      </c>
      <c r="E27" s="41" t="s">
        <v>277</v>
      </c>
      <c r="F27" s="5"/>
      <c r="G27" s="5"/>
      <c r="H27" s="6">
        <v>6.2</v>
      </c>
      <c r="I27" s="6"/>
      <c r="J27" s="6"/>
      <c r="K27" s="6"/>
      <c r="L27" s="6"/>
      <c r="M27" s="5"/>
    </row>
    <row r="28" spans="1:13" s="35" customFormat="1" ht="14.25">
      <c r="A28" s="29" t="s">
        <v>49</v>
      </c>
      <c r="B28" s="30" t="s">
        <v>32</v>
      </c>
      <c r="C28" s="30" t="s">
        <v>33</v>
      </c>
      <c r="D28" s="31" t="s">
        <v>34</v>
      </c>
      <c r="E28" s="32" t="s">
        <v>50</v>
      </c>
      <c r="F28" s="33"/>
      <c r="G28" s="33">
        <v>4729</v>
      </c>
      <c r="H28" s="34">
        <v>4449.6000000000004</v>
      </c>
      <c r="I28" s="34">
        <v>792667.68</v>
      </c>
      <c r="J28" s="34"/>
      <c r="K28" s="34"/>
      <c r="L28" s="34">
        <v>94.1</v>
      </c>
      <c r="M28" s="33"/>
    </row>
    <row r="29" spans="1:13" ht="24.75">
      <c r="A29" s="1" t="s">
        <v>51</v>
      </c>
      <c r="B29" s="2" t="s">
        <v>52</v>
      </c>
      <c r="C29" s="2" t="s">
        <v>33</v>
      </c>
      <c r="D29" s="3" t="s">
        <v>41</v>
      </c>
      <c r="E29" s="4" t="s">
        <v>53</v>
      </c>
      <c r="F29" s="5"/>
      <c r="G29" s="5">
        <v>2700</v>
      </c>
      <c r="H29" s="6">
        <v>2314.5700000000002</v>
      </c>
      <c r="I29" s="6"/>
      <c r="J29" s="6"/>
      <c r="K29" s="6"/>
      <c r="L29" s="6">
        <v>85.7</v>
      </c>
      <c r="M29" s="5"/>
    </row>
    <row r="30" spans="1:13" ht="24.75">
      <c r="A30" s="1" t="s">
        <v>51</v>
      </c>
      <c r="B30" s="2" t="s">
        <v>52</v>
      </c>
      <c r="C30" s="2" t="s">
        <v>43</v>
      </c>
      <c r="D30" s="3" t="s">
        <v>41</v>
      </c>
      <c r="E30" s="42" t="s">
        <v>53</v>
      </c>
      <c r="F30" s="5"/>
      <c r="G30" s="5"/>
      <c r="H30" s="6">
        <v>2275.12</v>
      </c>
      <c r="I30" s="6"/>
      <c r="J30" s="6"/>
      <c r="K30" s="6"/>
      <c r="L30" s="6"/>
      <c r="M30" s="5"/>
    </row>
    <row r="31" spans="1:13" ht="24.75">
      <c r="A31" s="1" t="s">
        <v>51</v>
      </c>
      <c r="B31" s="2" t="s">
        <v>52</v>
      </c>
      <c r="C31" s="2" t="s">
        <v>44</v>
      </c>
      <c r="D31" s="3" t="s">
        <v>41</v>
      </c>
      <c r="E31" s="42" t="s">
        <v>264</v>
      </c>
      <c r="F31" s="5"/>
      <c r="G31" s="5"/>
      <c r="H31" s="6">
        <v>21.45</v>
      </c>
      <c r="I31" s="6"/>
      <c r="J31" s="6"/>
      <c r="K31" s="6"/>
      <c r="L31" s="6"/>
      <c r="M31" s="5"/>
    </row>
    <row r="32" spans="1:13" ht="24.75">
      <c r="A32" s="1" t="s">
        <v>51</v>
      </c>
      <c r="B32" s="2" t="s">
        <v>52</v>
      </c>
      <c r="C32" s="2" t="s">
        <v>45</v>
      </c>
      <c r="D32" s="3" t="s">
        <v>41</v>
      </c>
      <c r="E32" s="42" t="s">
        <v>265</v>
      </c>
      <c r="F32" s="5"/>
      <c r="G32" s="5"/>
      <c r="H32" s="6">
        <v>18</v>
      </c>
      <c r="I32" s="6"/>
      <c r="J32" s="6"/>
      <c r="K32" s="6"/>
      <c r="L32" s="6"/>
      <c r="M32" s="5"/>
    </row>
    <row r="33" spans="1:13" ht="36.75">
      <c r="A33" s="1" t="s">
        <v>54</v>
      </c>
      <c r="B33" s="2" t="s">
        <v>52</v>
      </c>
      <c r="C33" s="2" t="s">
        <v>43</v>
      </c>
      <c r="D33" s="3" t="s">
        <v>41</v>
      </c>
      <c r="E33" s="42" t="s">
        <v>266</v>
      </c>
      <c r="F33" s="5"/>
      <c r="G33" s="5"/>
      <c r="H33" s="6">
        <v>-7.46</v>
      </c>
      <c r="I33" s="6"/>
      <c r="J33" s="6"/>
      <c r="K33" s="6"/>
      <c r="L33" s="6"/>
      <c r="M33" s="5"/>
    </row>
    <row r="34" spans="1:13" ht="36.75">
      <c r="A34" s="1" t="s">
        <v>54</v>
      </c>
      <c r="B34" s="2" t="s">
        <v>52</v>
      </c>
      <c r="C34" s="2" t="s">
        <v>44</v>
      </c>
      <c r="D34" s="3" t="s">
        <v>41</v>
      </c>
      <c r="E34" s="42" t="s">
        <v>267</v>
      </c>
      <c r="F34" s="5"/>
      <c r="G34" s="5"/>
      <c r="H34" s="6">
        <v>2.4300000000000002</v>
      </c>
      <c r="I34" s="6"/>
      <c r="J34" s="6"/>
      <c r="K34" s="6"/>
      <c r="L34" s="6"/>
      <c r="M34" s="5"/>
    </row>
    <row r="35" spans="1:13" ht="36.75">
      <c r="A35" s="1" t="s">
        <v>54</v>
      </c>
      <c r="B35" s="2" t="s">
        <v>52</v>
      </c>
      <c r="C35" s="2" t="s">
        <v>45</v>
      </c>
      <c r="D35" s="3" t="s">
        <v>41</v>
      </c>
      <c r="E35" s="42" t="s">
        <v>268</v>
      </c>
      <c r="F35" s="5"/>
      <c r="G35" s="5"/>
      <c r="H35" s="6">
        <v>0.28000000000000003</v>
      </c>
      <c r="I35" s="6"/>
      <c r="J35" s="6"/>
      <c r="K35" s="6"/>
      <c r="L35" s="6"/>
      <c r="M35" s="5"/>
    </row>
    <row r="36" spans="1:13">
      <c r="A36" s="1" t="s">
        <v>55</v>
      </c>
      <c r="B36" s="2" t="s">
        <v>40</v>
      </c>
      <c r="C36" s="2" t="s">
        <v>33</v>
      </c>
      <c r="D36" s="3" t="s">
        <v>41</v>
      </c>
      <c r="E36" s="4" t="s">
        <v>56</v>
      </c>
      <c r="F36" s="5"/>
      <c r="G36" s="5">
        <v>2029</v>
      </c>
      <c r="H36" s="6">
        <v>2089.77</v>
      </c>
      <c r="I36" s="6"/>
      <c r="J36" s="6"/>
      <c r="K36" s="6"/>
      <c r="L36" s="6">
        <v>103</v>
      </c>
      <c r="M36" s="5"/>
    </row>
    <row r="37" spans="1:13">
      <c r="A37" s="1" t="s">
        <v>55</v>
      </c>
      <c r="B37" s="2" t="s">
        <v>40</v>
      </c>
      <c r="C37" s="2" t="s">
        <v>43</v>
      </c>
      <c r="D37" s="3" t="s">
        <v>41</v>
      </c>
      <c r="E37" s="42" t="s">
        <v>56</v>
      </c>
      <c r="F37" s="5"/>
      <c r="G37" s="5"/>
      <c r="H37" s="6">
        <v>1849.25</v>
      </c>
      <c r="I37" s="6"/>
      <c r="J37" s="6"/>
      <c r="K37" s="6"/>
      <c r="L37" s="6"/>
      <c r="M37" s="5"/>
    </row>
    <row r="38" spans="1:13">
      <c r="A38" s="1" t="s">
        <v>55</v>
      </c>
      <c r="B38" s="2" t="s">
        <v>40</v>
      </c>
      <c r="C38" s="2" t="s">
        <v>44</v>
      </c>
      <c r="D38" s="3" t="s">
        <v>41</v>
      </c>
      <c r="E38" s="42" t="s">
        <v>269</v>
      </c>
      <c r="F38" s="5"/>
      <c r="G38" s="5"/>
      <c r="H38" s="6">
        <v>154.35</v>
      </c>
      <c r="I38" s="6"/>
      <c r="J38" s="6"/>
      <c r="K38" s="6"/>
      <c r="L38" s="6"/>
      <c r="M38" s="5"/>
    </row>
    <row r="39" spans="1:13" ht="24.75">
      <c r="A39" s="1" t="s">
        <v>55</v>
      </c>
      <c r="B39" s="2" t="s">
        <v>40</v>
      </c>
      <c r="C39" s="2" t="s">
        <v>45</v>
      </c>
      <c r="D39" s="3" t="s">
        <v>41</v>
      </c>
      <c r="E39" s="42" t="s">
        <v>270</v>
      </c>
      <c r="F39" s="5"/>
      <c r="G39" s="5"/>
      <c r="H39" s="6">
        <v>86.17</v>
      </c>
      <c r="I39" s="6"/>
      <c r="J39" s="6"/>
      <c r="K39" s="6"/>
      <c r="L39" s="6"/>
      <c r="M39" s="5"/>
    </row>
    <row r="40" spans="1:13" ht="24.75">
      <c r="A40" s="1" t="s">
        <v>57</v>
      </c>
      <c r="B40" s="2" t="s">
        <v>40</v>
      </c>
      <c r="C40" s="2" t="s">
        <v>43</v>
      </c>
      <c r="D40" s="3" t="s">
        <v>41</v>
      </c>
      <c r="E40" s="42" t="s">
        <v>271</v>
      </c>
      <c r="F40" s="5"/>
      <c r="G40" s="5"/>
      <c r="H40" s="6">
        <v>-3.46</v>
      </c>
      <c r="I40" s="6"/>
      <c r="J40" s="6"/>
      <c r="K40" s="6"/>
      <c r="L40" s="6"/>
      <c r="M40" s="5"/>
    </row>
    <row r="41" spans="1:13" ht="24.75">
      <c r="A41" s="1" t="s">
        <v>57</v>
      </c>
      <c r="B41" s="2" t="s">
        <v>40</v>
      </c>
      <c r="C41" s="2" t="s">
        <v>44</v>
      </c>
      <c r="D41" s="3" t="s">
        <v>41</v>
      </c>
      <c r="E41" s="42" t="s">
        <v>272</v>
      </c>
      <c r="F41" s="5"/>
      <c r="G41" s="5"/>
      <c r="H41" s="6">
        <v>0.23</v>
      </c>
      <c r="I41" s="6"/>
      <c r="J41" s="6"/>
      <c r="K41" s="6"/>
      <c r="L41" s="6"/>
      <c r="M41" s="5"/>
    </row>
    <row r="42" spans="1:13" ht="36.75">
      <c r="A42" s="1" t="s">
        <v>57</v>
      </c>
      <c r="B42" s="2" t="s">
        <v>40</v>
      </c>
      <c r="C42" s="2" t="s">
        <v>45</v>
      </c>
      <c r="D42" s="3" t="s">
        <v>41</v>
      </c>
      <c r="E42" s="42" t="s">
        <v>273</v>
      </c>
      <c r="F42" s="5"/>
      <c r="G42" s="5"/>
      <c r="H42" s="6">
        <v>0.03</v>
      </c>
      <c r="I42" s="6"/>
      <c r="J42" s="6"/>
      <c r="K42" s="6"/>
      <c r="L42" s="6"/>
      <c r="M42" s="5"/>
    </row>
    <row r="43" spans="1:13" ht="36.75">
      <c r="A43" s="1" t="s">
        <v>58</v>
      </c>
      <c r="B43" s="2" t="s">
        <v>52</v>
      </c>
      <c r="C43" s="2" t="s">
        <v>43</v>
      </c>
      <c r="D43" s="3" t="s">
        <v>41</v>
      </c>
      <c r="E43" s="4" t="s">
        <v>287</v>
      </c>
      <c r="F43" s="5"/>
      <c r="G43" s="5"/>
      <c r="H43" s="6">
        <v>53.2</v>
      </c>
      <c r="I43" s="6"/>
      <c r="J43" s="6"/>
      <c r="K43" s="6"/>
      <c r="L43" s="6"/>
      <c r="M43" s="5"/>
    </row>
    <row r="44" spans="1:13" ht="36.75">
      <c r="A44" s="1" t="s">
        <v>58</v>
      </c>
      <c r="B44" s="2" t="s">
        <v>52</v>
      </c>
      <c r="C44" s="2" t="s">
        <v>44</v>
      </c>
      <c r="D44" s="3" t="s">
        <v>41</v>
      </c>
      <c r="E44" s="4" t="s">
        <v>288</v>
      </c>
      <c r="F44" s="5"/>
      <c r="G44" s="5"/>
      <c r="H44" s="6">
        <v>0.01</v>
      </c>
      <c r="I44" s="6"/>
      <c r="J44" s="6"/>
      <c r="K44" s="6"/>
      <c r="L44" s="6"/>
      <c r="M44" s="5"/>
    </row>
    <row r="45" spans="1:13" s="35" customFormat="1" ht="24">
      <c r="A45" s="29" t="s">
        <v>59</v>
      </c>
      <c r="B45" s="30" t="s">
        <v>32</v>
      </c>
      <c r="C45" s="30" t="s">
        <v>33</v>
      </c>
      <c r="D45" s="31" t="s">
        <v>34</v>
      </c>
      <c r="E45" s="32" t="s">
        <v>60</v>
      </c>
      <c r="F45" s="33"/>
      <c r="G45" s="33">
        <v>666</v>
      </c>
      <c r="H45" s="34">
        <v>733.49</v>
      </c>
      <c r="I45" s="34">
        <v>792667.68</v>
      </c>
      <c r="J45" s="34"/>
      <c r="K45" s="34"/>
      <c r="L45" s="34">
        <v>110.1</v>
      </c>
      <c r="M45" s="33"/>
    </row>
    <row r="46" spans="1:13" ht="24.75">
      <c r="A46" s="1" t="s">
        <v>61</v>
      </c>
      <c r="B46" s="2" t="s">
        <v>40</v>
      </c>
      <c r="C46" s="2" t="s">
        <v>33</v>
      </c>
      <c r="D46" s="3" t="s">
        <v>41</v>
      </c>
      <c r="E46" s="4" t="s">
        <v>62</v>
      </c>
      <c r="F46" s="5"/>
      <c r="G46" s="5">
        <v>666</v>
      </c>
      <c r="H46" s="6">
        <v>733.49</v>
      </c>
      <c r="I46" s="6"/>
      <c r="J46" s="6"/>
      <c r="K46" s="6"/>
      <c r="L46" s="6">
        <v>110.1</v>
      </c>
      <c r="M46" s="5"/>
    </row>
    <row r="47" spans="1:13" ht="24.75">
      <c r="A47" s="1" t="s">
        <v>61</v>
      </c>
      <c r="B47" s="2" t="s">
        <v>40</v>
      </c>
      <c r="C47" s="2" t="s">
        <v>43</v>
      </c>
      <c r="D47" s="3" t="s">
        <v>41</v>
      </c>
      <c r="E47" s="4" t="s">
        <v>284</v>
      </c>
      <c r="F47" s="5"/>
      <c r="G47" s="5"/>
      <c r="H47" s="6">
        <v>727.41</v>
      </c>
      <c r="I47" s="6"/>
      <c r="J47" s="6"/>
      <c r="K47" s="6"/>
      <c r="L47" s="6"/>
      <c r="M47" s="5"/>
    </row>
    <row r="48" spans="1:13" ht="24.75">
      <c r="A48" s="1" t="s">
        <v>61</v>
      </c>
      <c r="B48" s="2" t="s">
        <v>40</v>
      </c>
      <c r="C48" s="2" t="s">
        <v>44</v>
      </c>
      <c r="D48" s="3" t="s">
        <v>41</v>
      </c>
      <c r="E48" s="4" t="s">
        <v>285</v>
      </c>
      <c r="F48" s="5"/>
      <c r="G48" s="5"/>
      <c r="H48" s="6">
        <v>6.08</v>
      </c>
      <c r="I48" s="6"/>
      <c r="J48" s="6"/>
      <c r="K48" s="6"/>
      <c r="L48" s="6"/>
      <c r="M48" s="5"/>
    </row>
    <row r="49" spans="1:13" s="35" customFormat="1" ht="14.25">
      <c r="A49" s="29" t="s">
        <v>63</v>
      </c>
      <c r="B49" s="30" t="s">
        <v>32</v>
      </c>
      <c r="C49" s="30" t="s">
        <v>33</v>
      </c>
      <c r="D49" s="31" t="s">
        <v>34</v>
      </c>
      <c r="E49" s="32" t="s">
        <v>64</v>
      </c>
      <c r="F49" s="33"/>
      <c r="G49" s="33">
        <v>660</v>
      </c>
      <c r="H49" s="34">
        <v>784.2</v>
      </c>
      <c r="I49" s="34">
        <v>792667.68</v>
      </c>
      <c r="J49" s="34"/>
      <c r="K49" s="34"/>
      <c r="L49" s="34">
        <v>118.8</v>
      </c>
      <c r="M49" s="33"/>
    </row>
    <row r="50" spans="1:13" ht="36.75">
      <c r="A50" s="1" t="s">
        <v>65</v>
      </c>
      <c r="B50" s="2" t="s">
        <v>40</v>
      </c>
      <c r="C50" s="2" t="s">
        <v>43</v>
      </c>
      <c r="D50" s="3" t="s">
        <v>41</v>
      </c>
      <c r="E50" s="4" t="s">
        <v>286</v>
      </c>
      <c r="F50" s="5"/>
      <c r="G50" s="5"/>
      <c r="H50" s="6">
        <v>3.9</v>
      </c>
      <c r="I50" s="6"/>
      <c r="J50" s="6"/>
      <c r="K50" s="6"/>
      <c r="L50" s="6"/>
      <c r="M50" s="5"/>
    </row>
    <row r="51" spans="1:13" ht="60.75">
      <c r="A51" s="1" t="s">
        <v>66</v>
      </c>
      <c r="B51" s="2" t="s">
        <v>40</v>
      </c>
      <c r="C51" s="2" t="s">
        <v>33</v>
      </c>
      <c r="D51" s="3" t="s">
        <v>41</v>
      </c>
      <c r="E51" s="4" t="s">
        <v>67</v>
      </c>
      <c r="F51" s="5"/>
      <c r="G51" s="5">
        <v>660</v>
      </c>
      <c r="H51" s="6">
        <v>780.3</v>
      </c>
      <c r="I51" s="6"/>
      <c r="J51" s="6"/>
      <c r="K51" s="6"/>
      <c r="L51" s="6">
        <v>118.2</v>
      </c>
      <c r="M51" s="5"/>
    </row>
    <row r="52" spans="1:13" ht="60.75">
      <c r="A52" s="1" t="s">
        <v>66</v>
      </c>
      <c r="B52" s="2" t="s">
        <v>40</v>
      </c>
      <c r="C52" s="2" t="s">
        <v>43</v>
      </c>
      <c r="D52" s="3" t="s">
        <v>41</v>
      </c>
      <c r="E52" s="4" t="s">
        <v>67</v>
      </c>
      <c r="F52" s="5"/>
      <c r="G52" s="5"/>
      <c r="H52" s="6">
        <v>780.3</v>
      </c>
      <c r="I52" s="6"/>
      <c r="J52" s="6"/>
      <c r="K52" s="6"/>
      <c r="L52" s="6"/>
      <c r="M52" s="5"/>
    </row>
    <row r="53" spans="1:13" s="35" customFormat="1" ht="36">
      <c r="A53" s="29" t="s">
        <v>68</v>
      </c>
      <c r="B53" s="30" t="s">
        <v>32</v>
      </c>
      <c r="C53" s="30" t="s">
        <v>33</v>
      </c>
      <c r="D53" s="31" t="s">
        <v>34</v>
      </c>
      <c r="E53" s="32" t="s">
        <v>69</v>
      </c>
      <c r="F53" s="33"/>
      <c r="G53" s="33"/>
      <c r="H53" s="34">
        <v>39.81</v>
      </c>
      <c r="I53" s="34">
        <v>792667.68</v>
      </c>
      <c r="J53" s="34"/>
      <c r="K53" s="34"/>
      <c r="L53" s="34"/>
      <c r="M53" s="33"/>
    </row>
    <row r="54" spans="1:13" ht="36.75">
      <c r="A54" s="1" t="s">
        <v>70</v>
      </c>
      <c r="B54" s="2" t="s">
        <v>71</v>
      </c>
      <c r="C54" s="2" t="s">
        <v>43</v>
      </c>
      <c r="D54" s="3" t="s">
        <v>41</v>
      </c>
      <c r="E54" s="4" t="s">
        <v>278</v>
      </c>
      <c r="F54" s="5"/>
      <c r="G54" s="5"/>
      <c r="H54" s="6">
        <v>2.16</v>
      </c>
      <c r="I54" s="6"/>
      <c r="J54" s="6"/>
      <c r="K54" s="6"/>
      <c r="L54" s="6"/>
      <c r="M54" s="5"/>
    </row>
    <row r="55" spans="1:13" ht="36.75">
      <c r="A55" s="1" t="s">
        <v>70</v>
      </c>
      <c r="B55" s="2" t="s">
        <v>71</v>
      </c>
      <c r="C55" s="2" t="s">
        <v>44</v>
      </c>
      <c r="D55" s="3" t="s">
        <v>41</v>
      </c>
      <c r="E55" s="4" t="s">
        <v>279</v>
      </c>
      <c r="F55" s="5"/>
      <c r="G55" s="5"/>
      <c r="H55" s="6">
        <v>8.1999999999999993</v>
      </c>
      <c r="I55" s="6"/>
      <c r="J55" s="6"/>
      <c r="K55" s="6"/>
      <c r="L55" s="6"/>
      <c r="M55" s="5"/>
    </row>
    <row r="56" spans="1:13">
      <c r="A56" s="1" t="s">
        <v>72</v>
      </c>
      <c r="B56" s="2" t="s">
        <v>52</v>
      </c>
      <c r="C56" s="2" t="s">
        <v>43</v>
      </c>
      <c r="D56" s="3" t="s">
        <v>41</v>
      </c>
      <c r="E56" s="4" t="s">
        <v>280</v>
      </c>
      <c r="F56" s="5"/>
      <c r="G56" s="5"/>
      <c r="H56" s="6">
        <v>17.38</v>
      </c>
      <c r="I56" s="6"/>
      <c r="J56" s="6"/>
      <c r="K56" s="6"/>
      <c r="L56" s="6"/>
      <c r="M56" s="5"/>
    </row>
    <row r="57" spans="1:13">
      <c r="A57" s="1" t="s">
        <v>72</v>
      </c>
      <c r="B57" s="2" t="s">
        <v>52</v>
      </c>
      <c r="C57" s="2" t="s">
        <v>44</v>
      </c>
      <c r="D57" s="3" t="s">
        <v>41</v>
      </c>
      <c r="E57" s="43" t="s">
        <v>281</v>
      </c>
      <c r="F57" s="5"/>
      <c r="G57" s="5"/>
      <c r="H57" s="6">
        <v>4.09</v>
      </c>
      <c r="I57" s="6"/>
      <c r="J57" s="6"/>
      <c r="K57" s="6"/>
      <c r="L57" s="6"/>
      <c r="M57" s="5"/>
    </row>
    <row r="58" spans="1:13" ht="48.75">
      <c r="A58" s="1" t="s">
        <v>73</v>
      </c>
      <c r="B58" s="2" t="s">
        <v>71</v>
      </c>
      <c r="C58" s="2" t="s">
        <v>43</v>
      </c>
      <c r="D58" s="3" t="s">
        <v>41</v>
      </c>
      <c r="E58" s="4" t="s">
        <v>282</v>
      </c>
      <c r="F58" s="5"/>
      <c r="G58" s="5"/>
      <c r="H58" s="6">
        <v>7.02</v>
      </c>
      <c r="I58" s="6"/>
      <c r="J58" s="6"/>
      <c r="K58" s="6"/>
      <c r="L58" s="6"/>
      <c r="M58" s="5"/>
    </row>
    <row r="59" spans="1:13" ht="60.75">
      <c r="A59" s="1" t="s">
        <v>73</v>
      </c>
      <c r="B59" s="2" t="s">
        <v>71</v>
      </c>
      <c r="C59" s="2" t="s">
        <v>44</v>
      </c>
      <c r="D59" s="3" t="s">
        <v>41</v>
      </c>
      <c r="E59" s="4" t="s">
        <v>283</v>
      </c>
      <c r="F59" s="5"/>
      <c r="G59" s="5"/>
      <c r="H59" s="6">
        <v>0.96</v>
      </c>
      <c r="I59" s="6"/>
      <c r="J59" s="6"/>
      <c r="K59" s="6"/>
      <c r="L59" s="6"/>
      <c r="M59" s="5"/>
    </row>
    <row r="60" spans="1:13" s="35" customFormat="1" ht="36">
      <c r="A60" s="29" t="s">
        <v>74</v>
      </c>
      <c r="B60" s="30" t="s">
        <v>32</v>
      </c>
      <c r="C60" s="30" t="s">
        <v>33</v>
      </c>
      <c r="D60" s="31" t="s">
        <v>34</v>
      </c>
      <c r="E60" s="32" t="s">
        <v>75</v>
      </c>
      <c r="F60" s="33"/>
      <c r="G60" s="33">
        <v>3029</v>
      </c>
      <c r="H60" s="34">
        <v>3467.34</v>
      </c>
      <c r="I60" s="34">
        <v>792667.68</v>
      </c>
      <c r="J60" s="34"/>
      <c r="K60" s="34"/>
      <c r="L60" s="34">
        <v>114.5</v>
      </c>
      <c r="M60" s="33"/>
    </row>
    <row r="61" spans="1:13" ht="36.75">
      <c r="A61" s="1" t="s">
        <v>76</v>
      </c>
      <c r="B61" s="2" t="s">
        <v>71</v>
      </c>
      <c r="C61" s="2" t="s">
        <v>33</v>
      </c>
      <c r="D61" s="3" t="s">
        <v>77</v>
      </c>
      <c r="E61" s="4" t="s">
        <v>78</v>
      </c>
      <c r="F61" s="5"/>
      <c r="G61" s="5"/>
      <c r="H61" s="6">
        <v>0.23</v>
      </c>
      <c r="I61" s="6"/>
      <c r="J61" s="6"/>
      <c r="K61" s="6"/>
      <c r="L61" s="6"/>
      <c r="M61" s="5"/>
    </row>
    <row r="62" spans="1:13" ht="60.75">
      <c r="A62" s="1" t="s">
        <v>79</v>
      </c>
      <c r="B62" s="2" t="s">
        <v>80</v>
      </c>
      <c r="C62" s="2" t="s">
        <v>33</v>
      </c>
      <c r="D62" s="3" t="s">
        <v>77</v>
      </c>
      <c r="E62" s="4" t="s">
        <v>81</v>
      </c>
      <c r="F62" s="5"/>
      <c r="G62" s="5">
        <v>1144</v>
      </c>
      <c r="H62" s="6">
        <v>1259.3399999999999</v>
      </c>
      <c r="I62" s="6"/>
      <c r="J62" s="6"/>
      <c r="K62" s="6"/>
      <c r="L62" s="6">
        <v>110.1</v>
      </c>
      <c r="M62" s="5"/>
    </row>
    <row r="63" spans="1:13" ht="60.75">
      <c r="A63" s="1" t="s">
        <v>82</v>
      </c>
      <c r="B63" s="2" t="s">
        <v>71</v>
      </c>
      <c r="C63" s="2" t="s">
        <v>33</v>
      </c>
      <c r="D63" s="3" t="s">
        <v>77</v>
      </c>
      <c r="E63" s="4" t="s">
        <v>83</v>
      </c>
      <c r="F63" s="5"/>
      <c r="G63" s="5">
        <v>1825</v>
      </c>
      <c r="H63" s="6">
        <v>2108.9499999999998</v>
      </c>
      <c r="I63" s="6"/>
      <c r="J63" s="6"/>
      <c r="K63" s="6"/>
      <c r="L63" s="6">
        <v>115.6</v>
      </c>
      <c r="M63" s="5"/>
    </row>
    <row r="64" spans="1:13" ht="48.75">
      <c r="A64" s="1" t="s">
        <v>84</v>
      </c>
      <c r="B64" s="2" t="s">
        <v>71</v>
      </c>
      <c r="C64" s="2" t="s">
        <v>33</v>
      </c>
      <c r="D64" s="3" t="s">
        <v>77</v>
      </c>
      <c r="E64" s="4" t="s">
        <v>85</v>
      </c>
      <c r="F64" s="5"/>
      <c r="G64" s="5">
        <v>15</v>
      </c>
      <c r="H64" s="6">
        <v>39.57</v>
      </c>
      <c r="I64" s="6"/>
      <c r="J64" s="6"/>
      <c r="K64" s="6"/>
      <c r="L64" s="6">
        <v>263.8</v>
      </c>
      <c r="M64" s="5"/>
    </row>
    <row r="65" spans="1:13" ht="60.75">
      <c r="A65" s="1" t="s">
        <v>86</v>
      </c>
      <c r="B65" s="2" t="s">
        <v>71</v>
      </c>
      <c r="C65" s="2" t="s">
        <v>87</v>
      </c>
      <c r="D65" s="3" t="s">
        <v>77</v>
      </c>
      <c r="E65" s="4" t="s">
        <v>88</v>
      </c>
      <c r="F65" s="5"/>
      <c r="G65" s="5">
        <v>45</v>
      </c>
      <c r="H65" s="6">
        <v>59.25</v>
      </c>
      <c r="I65" s="6"/>
      <c r="J65" s="6"/>
      <c r="K65" s="6"/>
      <c r="L65" s="6">
        <v>131.69999999999999</v>
      </c>
      <c r="M65" s="5"/>
    </row>
    <row r="66" spans="1:13" s="35" customFormat="1" ht="24">
      <c r="A66" s="29" t="s">
        <v>89</v>
      </c>
      <c r="B66" s="30" t="s">
        <v>32</v>
      </c>
      <c r="C66" s="30" t="s">
        <v>33</v>
      </c>
      <c r="D66" s="31" t="s">
        <v>34</v>
      </c>
      <c r="E66" s="32" t="s">
        <v>90</v>
      </c>
      <c r="F66" s="33"/>
      <c r="G66" s="33">
        <v>1984</v>
      </c>
      <c r="H66" s="34">
        <v>1926.97</v>
      </c>
      <c r="I66" s="34">
        <v>792667.68</v>
      </c>
      <c r="J66" s="34"/>
      <c r="K66" s="34"/>
      <c r="L66" s="34">
        <v>97.1</v>
      </c>
      <c r="M66" s="33"/>
    </row>
    <row r="67" spans="1:13" ht="24.75">
      <c r="A67" s="1" t="s">
        <v>91</v>
      </c>
      <c r="B67" s="2" t="s">
        <v>40</v>
      </c>
      <c r="C67" s="2" t="s">
        <v>92</v>
      </c>
      <c r="D67" s="3" t="s">
        <v>77</v>
      </c>
      <c r="E67" s="4" t="s">
        <v>93</v>
      </c>
      <c r="F67" s="5"/>
      <c r="G67" s="5">
        <v>1984</v>
      </c>
      <c r="H67" s="6">
        <v>1037.04</v>
      </c>
      <c r="I67" s="6"/>
      <c r="J67" s="6"/>
      <c r="K67" s="6"/>
      <c r="L67" s="6">
        <v>52.3</v>
      </c>
      <c r="M67" s="5"/>
    </row>
    <row r="68" spans="1:13" ht="24.75">
      <c r="A68" s="1" t="s">
        <v>94</v>
      </c>
      <c r="B68" s="2" t="s">
        <v>40</v>
      </c>
      <c r="C68" s="2" t="s">
        <v>92</v>
      </c>
      <c r="D68" s="3" t="s">
        <v>77</v>
      </c>
      <c r="E68" s="4" t="s">
        <v>289</v>
      </c>
      <c r="F68" s="5"/>
      <c r="G68" s="5"/>
      <c r="H68" s="6">
        <v>17.420000000000002</v>
      </c>
      <c r="I68" s="6"/>
      <c r="J68" s="6"/>
      <c r="K68" s="6"/>
      <c r="L68" s="6"/>
      <c r="M68" s="5"/>
    </row>
    <row r="69" spans="1:13">
      <c r="A69" s="1" t="s">
        <v>95</v>
      </c>
      <c r="B69" s="2" t="s">
        <v>40</v>
      </c>
      <c r="C69" s="2" t="s">
        <v>92</v>
      </c>
      <c r="D69" s="3" t="s">
        <v>77</v>
      </c>
      <c r="E69" s="4" t="s">
        <v>290</v>
      </c>
      <c r="F69" s="5"/>
      <c r="G69" s="5"/>
      <c r="H69" s="6">
        <v>272.62</v>
      </c>
      <c r="I69" s="6"/>
      <c r="J69" s="6"/>
      <c r="K69" s="6"/>
      <c r="L69" s="6"/>
      <c r="M69" s="5"/>
    </row>
    <row r="70" spans="1:13">
      <c r="A70" s="1" t="s">
        <v>96</v>
      </c>
      <c r="B70" s="2" t="s">
        <v>40</v>
      </c>
      <c r="C70" s="2" t="s">
        <v>92</v>
      </c>
      <c r="D70" s="3" t="s">
        <v>77</v>
      </c>
      <c r="E70" s="4" t="s">
        <v>291</v>
      </c>
      <c r="F70" s="5"/>
      <c r="G70" s="5"/>
      <c r="H70" s="6">
        <v>599.79999999999995</v>
      </c>
      <c r="I70" s="6"/>
      <c r="J70" s="6"/>
      <c r="K70" s="6"/>
      <c r="L70" s="6"/>
      <c r="M70" s="5"/>
    </row>
    <row r="71" spans="1:13" ht="36.75">
      <c r="A71" s="1" t="s">
        <v>97</v>
      </c>
      <c r="B71" s="2" t="s">
        <v>40</v>
      </c>
      <c r="C71" s="2" t="s">
        <v>92</v>
      </c>
      <c r="D71" s="3" t="s">
        <v>77</v>
      </c>
      <c r="E71" s="4" t="s">
        <v>292</v>
      </c>
      <c r="F71" s="5"/>
      <c r="G71" s="5"/>
      <c r="H71" s="6">
        <v>0.09</v>
      </c>
      <c r="I71" s="6"/>
      <c r="J71" s="6"/>
      <c r="K71" s="6"/>
      <c r="L71" s="6"/>
      <c r="M71" s="5"/>
    </row>
    <row r="72" spans="1:13" s="35" customFormat="1" ht="24">
      <c r="A72" s="29" t="s">
        <v>98</v>
      </c>
      <c r="B72" s="30" t="s">
        <v>32</v>
      </c>
      <c r="C72" s="30" t="s">
        <v>33</v>
      </c>
      <c r="D72" s="31" t="s">
        <v>34</v>
      </c>
      <c r="E72" s="32" t="s">
        <v>99</v>
      </c>
      <c r="F72" s="33"/>
      <c r="G72" s="33">
        <v>886</v>
      </c>
      <c r="H72" s="34">
        <v>1388.52</v>
      </c>
      <c r="I72" s="34">
        <v>792667.68</v>
      </c>
      <c r="J72" s="34"/>
      <c r="K72" s="34"/>
      <c r="L72" s="34">
        <v>156.69999999999999</v>
      </c>
      <c r="M72" s="33"/>
    </row>
    <row r="73" spans="1:13" ht="24.75">
      <c r="A73" s="1" t="s">
        <v>100</v>
      </c>
      <c r="B73" s="2" t="s">
        <v>71</v>
      </c>
      <c r="C73" s="2" t="s">
        <v>33</v>
      </c>
      <c r="D73" s="3" t="s">
        <v>101</v>
      </c>
      <c r="E73" s="4" t="s">
        <v>102</v>
      </c>
      <c r="F73" s="5"/>
      <c r="G73" s="5">
        <v>616</v>
      </c>
      <c r="H73" s="6">
        <v>614</v>
      </c>
      <c r="I73" s="6"/>
      <c r="J73" s="6"/>
      <c r="K73" s="6"/>
      <c r="L73" s="6">
        <v>99.7</v>
      </c>
      <c r="M73" s="5"/>
    </row>
    <row r="74" spans="1:13" ht="36.75">
      <c r="A74" s="1" t="s">
        <v>103</v>
      </c>
      <c r="B74" s="2" t="s">
        <v>71</v>
      </c>
      <c r="C74" s="2" t="s">
        <v>33</v>
      </c>
      <c r="D74" s="3" t="s">
        <v>101</v>
      </c>
      <c r="E74" s="4" t="s">
        <v>104</v>
      </c>
      <c r="F74" s="5"/>
      <c r="G74" s="5"/>
      <c r="H74" s="6">
        <v>39.74</v>
      </c>
      <c r="I74" s="6"/>
      <c r="J74" s="6"/>
      <c r="K74" s="6"/>
      <c r="L74" s="6"/>
      <c r="M74" s="5"/>
    </row>
    <row r="75" spans="1:13" ht="24.75">
      <c r="A75" s="1" t="s">
        <v>105</v>
      </c>
      <c r="B75" s="2" t="s">
        <v>71</v>
      </c>
      <c r="C75" s="2" t="s">
        <v>33</v>
      </c>
      <c r="D75" s="3" t="s">
        <v>101</v>
      </c>
      <c r="E75" s="4" t="s">
        <v>106</v>
      </c>
      <c r="F75" s="5"/>
      <c r="G75" s="5">
        <v>270</v>
      </c>
      <c r="H75" s="6">
        <v>734.78</v>
      </c>
      <c r="I75" s="6"/>
      <c r="J75" s="6"/>
      <c r="K75" s="6"/>
      <c r="L75" s="6">
        <v>272.10000000000002</v>
      </c>
      <c r="M75" s="5"/>
    </row>
    <row r="76" spans="1:13" s="35" customFormat="1" ht="24">
      <c r="A76" s="29" t="s">
        <v>107</v>
      </c>
      <c r="B76" s="30" t="s">
        <v>32</v>
      </c>
      <c r="C76" s="30" t="s">
        <v>33</v>
      </c>
      <c r="D76" s="31" t="s">
        <v>34</v>
      </c>
      <c r="E76" s="32" t="s">
        <v>108</v>
      </c>
      <c r="F76" s="33"/>
      <c r="G76" s="33">
        <v>900</v>
      </c>
      <c r="H76" s="34">
        <v>1614.25</v>
      </c>
      <c r="I76" s="34">
        <v>792667.68</v>
      </c>
      <c r="J76" s="34"/>
      <c r="K76" s="34"/>
      <c r="L76" s="34">
        <v>179.4</v>
      </c>
      <c r="M76" s="33"/>
    </row>
    <row r="77" spans="1:13" ht="72.75">
      <c r="A77" s="1" t="s">
        <v>109</v>
      </c>
      <c r="B77" s="2" t="s">
        <v>71</v>
      </c>
      <c r="C77" s="2" t="s">
        <v>33</v>
      </c>
      <c r="D77" s="3" t="s">
        <v>110</v>
      </c>
      <c r="E77" s="4" t="s">
        <v>111</v>
      </c>
      <c r="F77" s="5"/>
      <c r="G77" s="5"/>
      <c r="H77" s="6">
        <v>46.75</v>
      </c>
      <c r="I77" s="6"/>
      <c r="J77" s="6"/>
      <c r="K77" s="6"/>
      <c r="L77" s="6"/>
      <c r="M77" s="5"/>
    </row>
    <row r="78" spans="1:13" ht="72.75">
      <c r="A78" s="1" t="s">
        <v>112</v>
      </c>
      <c r="B78" s="2" t="s">
        <v>71</v>
      </c>
      <c r="C78" s="2" t="s">
        <v>33</v>
      </c>
      <c r="D78" s="3" t="s">
        <v>113</v>
      </c>
      <c r="E78" s="4" t="s">
        <v>114</v>
      </c>
      <c r="F78" s="5"/>
      <c r="G78" s="5">
        <v>500</v>
      </c>
      <c r="H78" s="6">
        <v>602.17999999999995</v>
      </c>
      <c r="I78" s="6"/>
      <c r="J78" s="6"/>
      <c r="K78" s="6"/>
      <c r="L78" s="6">
        <v>120.4</v>
      </c>
      <c r="M78" s="5"/>
    </row>
    <row r="79" spans="1:13" ht="72.75">
      <c r="A79" s="1" t="s">
        <v>112</v>
      </c>
      <c r="B79" s="2" t="s">
        <v>71</v>
      </c>
      <c r="C79" s="2" t="s">
        <v>33</v>
      </c>
      <c r="D79" s="3" t="s">
        <v>110</v>
      </c>
      <c r="E79" s="4" t="s">
        <v>115</v>
      </c>
      <c r="F79" s="5"/>
      <c r="G79" s="5"/>
      <c r="H79" s="6">
        <v>2.5</v>
      </c>
      <c r="I79" s="6"/>
      <c r="J79" s="6"/>
      <c r="K79" s="6"/>
      <c r="L79" s="6"/>
      <c r="M79" s="5"/>
    </row>
    <row r="80" spans="1:13" ht="36.75">
      <c r="A80" s="1" t="s">
        <v>116</v>
      </c>
      <c r="B80" s="2" t="s">
        <v>80</v>
      </c>
      <c r="C80" s="2" t="s">
        <v>33</v>
      </c>
      <c r="D80" s="3" t="s">
        <v>117</v>
      </c>
      <c r="E80" s="4" t="s">
        <v>118</v>
      </c>
      <c r="F80" s="5"/>
      <c r="G80" s="5">
        <v>400</v>
      </c>
      <c r="H80" s="6">
        <v>648.08000000000004</v>
      </c>
      <c r="I80" s="6"/>
      <c r="J80" s="6"/>
      <c r="K80" s="6"/>
      <c r="L80" s="6">
        <v>162</v>
      </c>
      <c r="M80" s="5"/>
    </row>
    <row r="81" spans="1:13" ht="48.75">
      <c r="A81" s="1" t="s">
        <v>119</v>
      </c>
      <c r="B81" s="2" t="s">
        <v>71</v>
      </c>
      <c r="C81" s="2" t="s">
        <v>33</v>
      </c>
      <c r="D81" s="3" t="s">
        <v>117</v>
      </c>
      <c r="E81" s="4" t="s">
        <v>120</v>
      </c>
      <c r="F81" s="5"/>
      <c r="G81" s="5"/>
      <c r="H81" s="6">
        <v>314.74</v>
      </c>
      <c r="I81" s="6"/>
      <c r="J81" s="6"/>
      <c r="K81" s="6"/>
      <c r="L81" s="6"/>
      <c r="M81" s="5"/>
    </row>
    <row r="82" spans="1:13" s="35" customFormat="1" ht="14.25">
      <c r="A82" s="29" t="s">
        <v>121</v>
      </c>
      <c r="B82" s="30" t="s">
        <v>32</v>
      </c>
      <c r="C82" s="30" t="s">
        <v>33</v>
      </c>
      <c r="D82" s="31" t="s">
        <v>34</v>
      </c>
      <c r="E82" s="32" t="s">
        <v>122</v>
      </c>
      <c r="F82" s="33"/>
      <c r="G82" s="33">
        <v>367</v>
      </c>
      <c r="H82" s="34">
        <v>661.27</v>
      </c>
      <c r="I82" s="34">
        <v>792667.68</v>
      </c>
      <c r="J82" s="34"/>
      <c r="K82" s="34"/>
      <c r="L82" s="34">
        <v>180.2</v>
      </c>
      <c r="M82" s="33"/>
    </row>
    <row r="83" spans="1:13" ht="36.75">
      <c r="A83" s="1" t="s">
        <v>123</v>
      </c>
      <c r="B83" s="2" t="s">
        <v>71</v>
      </c>
      <c r="C83" s="2" t="s">
        <v>92</v>
      </c>
      <c r="D83" s="3" t="s">
        <v>124</v>
      </c>
      <c r="E83" s="4" t="s">
        <v>293</v>
      </c>
      <c r="F83" s="5"/>
      <c r="G83" s="5"/>
      <c r="H83" s="6">
        <v>64.09</v>
      </c>
      <c r="I83" s="6"/>
      <c r="J83" s="6"/>
      <c r="K83" s="6"/>
      <c r="L83" s="6"/>
      <c r="M83" s="5"/>
    </row>
    <row r="84" spans="1:13" ht="24.75">
      <c r="A84" s="1" t="s">
        <v>125</v>
      </c>
      <c r="B84" s="2" t="s">
        <v>40</v>
      </c>
      <c r="C84" s="2" t="s">
        <v>92</v>
      </c>
      <c r="D84" s="3" t="s">
        <v>124</v>
      </c>
      <c r="E84" s="4" t="s">
        <v>294</v>
      </c>
      <c r="F84" s="5"/>
      <c r="G84" s="5"/>
      <c r="H84" s="6">
        <v>16.95</v>
      </c>
      <c r="I84" s="6"/>
      <c r="J84" s="6"/>
      <c r="K84" s="6"/>
      <c r="L84" s="6"/>
      <c r="M84" s="5"/>
    </row>
    <row r="85" spans="1:13" ht="36.75">
      <c r="A85" s="1" t="s">
        <v>126</v>
      </c>
      <c r="B85" s="2" t="s">
        <v>40</v>
      </c>
      <c r="C85" s="2" t="s">
        <v>92</v>
      </c>
      <c r="D85" s="3" t="s">
        <v>124</v>
      </c>
      <c r="E85" s="4" t="s">
        <v>295</v>
      </c>
      <c r="F85" s="5"/>
      <c r="G85" s="5"/>
      <c r="H85" s="6">
        <v>0.1</v>
      </c>
      <c r="I85" s="6"/>
      <c r="J85" s="6"/>
      <c r="K85" s="6"/>
      <c r="L85" s="6"/>
      <c r="M85" s="5"/>
    </row>
    <row r="86" spans="1:13" ht="48.75">
      <c r="A86" s="1" t="s">
        <v>127</v>
      </c>
      <c r="B86" s="2" t="s">
        <v>71</v>
      </c>
      <c r="C86" s="2" t="s">
        <v>92</v>
      </c>
      <c r="D86" s="3" t="s">
        <v>124</v>
      </c>
      <c r="E86" s="4" t="s">
        <v>296</v>
      </c>
      <c r="F86" s="5"/>
      <c r="G86" s="5"/>
      <c r="H86" s="6">
        <v>3</v>
      </c>
      <c r="I86" s="6"/>
      <c r="J86" s="6"/>
      <c r="K86" s="6"/>
      <c r="L86" s="6"/>
      <c r="M86" s="5"/>
    </row>
    <row r="87" spans="1:13" ht="60.75">
      <c r="A87" s="1" t="s">
        <v>128</v>
      </c>
      <c r="B87" s="2" t="s">
        <v>40</v>
      </c>
      <c r="C87" s="2" t="s">
        <v>92</v>
      </c>
      <c r="D87" s="3" t="s">
        <v>124</v>
      </c>
      <c r="E87" s="4" t="s">
        <v>297</v>
      </c>
      <c r="F87" s="5"/>
      <c r="G87" s="5"/>
      <c r="H87" s="6">
        <v>36.9</v>
      </c>
      <c r="I87" s="6"/>
      <c r="J87" s="6"/>
      <c r="K87" s="6"/>
      <c r="L87" s="6"/>
      <c r="M87" s="5"/>
    </row>
    <row r="88" spans="1:13" ht="36.75">
      <c r="A88" s="1" t="s">
        <v>129</v>
      </c>
      <c r="B88" s="2" t="s">
        <v>71</v>
      </c>
      <c r="C88" s="2" t="s">
        <v>33</v>
      </c>
      <c r="D88" s="3" t="s">
        <v>124</v>
      </c>
      <c r="E88" s="4" t="s">
        <v>130</v>
      </c>
      <c r="F88" s="5"/>
      <c r="G88" s="5">
        <v>367</v>
      </c>
      <c r="H88" s="6">
        <v>540.23</v>
      </c>
      <c r="I88" s="6"/>
      <c r="J88" s="6"/>
      <c r="K88" s="6"/>
      <c r="L88" s="6">
        <v>147.19999999999999</v>
      </c>
      <c r="M88" s="5"/>
    </row>
    <row r="89" spans="1:13" s="35" customFormat="1" ht="14.25">
      <c r="A89" s="29" t="s">
        <v>131</v>
      </c>
      <c r="B89" s="30" t="s">
        <v>32</v>
      </c>
      <c r="C89" s="30" t="s">
        <v>33</v>
      </c>
      <c r="D89" s="31" t="s">
        <v>34</v>
      </c>
      <c r="E89" s="32" t="s">
        <v>132</v>
      </c>
      <c r="F89" s="33"/>
      <c r="G89" s="33"/>
      <c r="H89" s="34">
        <v>0.87</v>
      </c>
      <c r="I89" s="34">
        <v>792667.68</v>
      </c>
      <c r="J89" s="34"/>
      <c r="K89" s="34"/>
      <c r="L89" s="34"/>
      <c r="M89" s="33"/>
    </row>
    <row r="90" spans="1:13" ht="24.75">
      <c r="A90" s="1" t="s">
        <v>133</v>
      </c>
      <c r="B90" s="2" t="s">
        <v>71</v>
      </c>
      <c r="C90" s="2" t="s">
        <v>33</v>
      </c>
      <c r="D90" s="3" t="s">
        <v>134</v>
      </c>
      <c r="E90" s="4" t="s">
        <v>135</v>
      </c>
      <c r="F90" s="5"/>
      <c r="G90" s="5"/>
      <c r="H90" s="6">
        <v>-3.57</v>
      </c>
      <c r="I90" s="6"/>
      <c r="J90" s="6"/>
      <c r="K90" s="6"/>
      <c r="L90" s="6"/>
      <c r="M90" s="5"/>
    </row>
    <row r="91" spans="1:13" ht="20.25" customHeight="1">
      <c r="A91" s="1" t="s">
        <v>136</v>
      </c>
      <c r="B91" s="2" t="s">
        <v>71</v>
      </c>
      <c r="C91" s="2" t="s">
        <v>33</v>
      </c>
      <c r="D91" s="3" t="s">
        <v>134</v>
      </c>
      <c r="E91" s="4" t="s">
        <v>137</v>
      </c>
      <c r="F91" s="5"/>
      <c r="G91" s="5"/>
      <c r="H91" s="6">
        <v>4.4400000000000004</v>
      </c>
      <c r="I91" s="6"/>
      <c r="J91" s="6"/>
      <c r="K91" s="6"/>
      <c r="L91" s="6"/>
      <c r="M91" s="5"/>
    </row>
    <row r="92" spans="1:13" s="35" customFormat="1" ht="14.25">
      <c r="A92" s="29" t="s">
        <v>138</v>
      </c>
      <c r="B92" s="30" t="s">
        <v>32</v>
      </c>
      <c r="C92" s="30" t="s">
        <v>33</v>
      </c>
      <c r="D92" s="31" t="s">
        <v>34</v>
      </c>
      <c r="E92" s="32" t="s">
        <v>139</v>
      </c>
      <c r="F92" s="33"/>
      <c r="G92" s="33">
        <v>694977.33</v>
      </c>
      <c r="H92" s="34">
        <v>682912.24</v>
      </c>
      <c r="I92" s="34">
        <v>792667.68</v>
      </c>
      <c r="J92" s="34"/>
      <c r="K92" s="34"/>
      <c r="L92" s="34">
        <v>98.3</v>
      </c>
      <c r="M92" s="33"/>
    </row>
    <row r="93" spans="1:13" s="35" customFormat="1" ht="24">
      <c r="A93" s="29" t="s">
        <v>140</v>
      </c>
      <c r="B93" s="30" t="s">
        <v>32</v>
      </c>
      <c r="C93" s="30" t="s">
        <v>33</v>
      </c>
      <c r="D93" s="31" t="s">
        <v>34</v>
      </c>
      <c r="E93" s="32" t="s">
        <v>141</v>
      </c>
      <c r="F93" s="33"/>
      <c r="G93" s="33">
        <v>694318.26</v>
      </c>
      <c r="H93" s="34">
        <v>683265.39</v>
      </c>
      <c r="I93" s="34">
        <v>792667.68</v>
      </c>
      <c r="J93" s="34"/>
      <c r="K93" s="34"/>
      <c r="L93" s="34">
        <v>98.4</v>
      </c>
      <c r="M93" s="33"/>
    </row>
    <row r="94" spans="1:13" ht="24.75">
      <c r="A94" s="1" t="s">
        <v>142</v>
      </c>
      <c r="B94" s="2" t="s">
        <v>71</v>
      </c>
      <c r="C94" s="2" t="s">
        <v>33</v>
      </c>
      <c r="D94" s="3" t="s">
        <v>143</v>
      </c>
      <c r="E94" s="4" t="s">
        <v>144</v>
      </c>
      <c r="F94" s="5"/>
      <c r="G94" s="5">
        <v>156942</v>
      </c>
      <c r="H94" s="6">
        <v>156942</v>
      </c>
      <c r="I94" s="6"/>
      <c r="J94" s="6"/>
      <c r="K94" s="6"/>
      <c r="L94" s="6">
        <v>100</v>
      </c>
      <c r="M94" s="5"/>
    </row>
    <row r="95" spans="1:13" ht="24.75">
      <c r="A95" s="1" t="s">
        <v>145</v>
      </c>
      <c r="B95" s="2" t="s">
        <v>71</v>
      </c>
      <c r="C95" s="2" t="s">
        <v>33</v>
      </c>
      <c r="D95" s="3" t="s">
        <v>143</v>
      </c>
      <c r="E95" s="4" t="s">
        <v>146</v>
      </c>
      <c r="F95" s="5"/>
      <c r="G95" s="5">
        <v>32595</v>
      </c>
      <c r="H95" s="6">
        <v>27174.36</v>
      </c>
      <c r="I95" s="6"/>
      <c r="J95" s="6"/>
      <c r="K95" s="6"/>
      <c r="L95" s="6">
        <v>83.4</v>
      </c>
      <c r="M95" s="5"/>
    </row>
    <row r="96" spans="1:13" ht="36.75">
      <c r="A96" s="1" t="s">
        <v>147</v>
      </c>
      <c r="B96" s="2" t="s">
        <v>71</v>
      </c>
      <c r="C96" s="2" t="s">
        <v>33</v>
      </c>
      <c r="D96" s="3" t="s">
        <v>143</v>
      </c>
      <c r="E96" s="4" t="s">
        <v>148</v>
      </c>
      <c r="F96" s="5"/>
      <c r="G96" s="5">
        <v>84473.93</v>
      </c>
      <c r="H96" s="6">
        <v>83470.03</v>
      </c>
      <c r="I96" s="6"/>
      <c r="J96" s="6"/>
      <c r="K96" s="6"/>
      <c r="L96" s="6">
        <v>98.8</v>
      </c>
      <c r="M96" s="5"/>
    </row>
    <row r="97" spans="1:13" ht="24.75">
      <c r="A97" s="1" t="s">
        <v>149</v>
      </c>
      <c r="B97" s="2" t="s">
        <v>71</v>
      </c>
      <c r="C97" s="2" t="s">
        <v>33</v>
      </c>
      <c r="D97" s="3" t="s">
        <v>143</v>
      </c>
      <c r="E97" s="4" t="s">
        <v>150</v>
      </c>
      <c r="F97" s="5"/>
      <c r="G97" s="5">
        <v>5893.68</v>
      </c>
      <c r="H97" s="6">
        <v>5888.4</v>
      </c>
      <c r="I97" s="6"/>
      <c r="J97" s="6"/>
      <c r="K97" s="6"/>
      <c r="L97" s="6">
        <v>99.9</v>
      </c>
      <c r="M97" s="5"/>
    </row>
    <row r="98" spans="1:13">
      <c r="A98" s="1" t="s">
        <v>151</v>
      </c>
      <c r="B98" s="2" t="s">
        <v>71</v>
      </c>
      <c r="C98" s="2" t="s">
        <v>152</v>
      </c>
      <c r="D98" s="3" t="s">
        <v>143</v>
      </c>
      <c r="E98" s="41" t="s">
        <v>298</v>
      </c>
      <c r="F98" s="5"/>
      <c r="G98" s="5">
        <v>2300</v>
      </c>
      <c r="H98" s="6">
        <v>2300</v>
      </c>
      <c r="I98" s="6"/>
      <c r="J98" s="6"/>
      <c r="K98" s="6"/>
      <c r="L98" s="6">
        <v>100</v>
      </c>
      <c r="M98" s="5"/>
    </row>
    <row r="99" spans="1:13" ht="84.75">
      <c r="A99" s="1" t="s">
        <v>151</v>
      </c>
      <c r="B99" s="2" t="s">
        <v>71</v>
      </c>
      <c r="C99" s="2" t="s">
        <v>153</v>
      </c>
      <c r="D99" s="3" t="s">
        <v>143</v>
      </c>
      <c r="E99" s="41" t="s">
        <v>300</v>
      </c>
      <c r="F99" s="5"/>
      <c r="G99" s="5">
        <v>25.3</v>
      </c>
      <c r="H99" s="6">
        <v>25.21</v>
      </c>
      <c r="I99" s="6"/>
      <c r="J99" s="6"/>
      <c r="K99" s="6"/>
      <c r="L99" s="6">
        <v>99.6</v>
      </c>
      <c r="M99" s="5"/>
    </row>
    <row r="100" spans="1:13" ht="36.75">
      <c r="A100" s="1" t="s">
        <v>151</v>
      </c>
      <c r="B100" s="2" t="s">
        <v>71</v>
      </c>
      <c r="C100" s="2" t="s">
        <v>154</v>
      </c>
      <c r="D100" s="3" t="s">
        <v>143</v>
      </c>
      <c r="E100" s="41" t="s">
        <v>301</v>
      </c>
      <c r="F100" s="5"/>
      <c r="G100" s="5">
        <v>1743.8</v>
      </c>
      <c r="H100" s="6">
        <v>1743.8</v>
      </c>
      <c r="I100" s="6"/>
      <c r="J100" s="6"/>
      <c r="K100" s="6"/>
      <c r="L100" s="6">
        <v>100</v>
      </c>
      <c r="M100" s="5"/>
    </row>
    <row r="101" spans="1:13" ht="36.75">
      <c r="A101" s="1" t="s">
        <v>151</v>
      </c>
      <c r="B101" s="2" t="s">
        <v>71</v>
      </c>
      <c r="C101" s="2" t="s">
        <v>155</v>
      </c>
      <c r="D101" s="3" t="s">
        <v>143</v>
      </c>
      <c r="E101" s="41" t="s">
        <v>302</v>
      </c>
      <c r="F101" s="5"/>
      <c r="G101" s="5">
        <v>1400</v>
      </c>
      <c r="H101" s="6">
        <v>1400</v>
      </c>
      <c r="I101" s="6"/>
      <c r="J101" s="6"/>
      <c r="K101" s="6"/>
      <c r="L101" s="6">
        <v>100</v>
      </c>
      <c r="M101" s="5"/>
    </row>
    <row r="102" spans="1:13" ht="60.75">
      <c r="A102" s="1" t="s">
        <v>151</v>
      </c>
      <c r="B102" s="2" t="s">
        <v>71</v>
      </c>
      <c r="C102" s="2" t="s">
        <v>156</v>
      </c>
      <c r="D102" s="3" t="s">
        <v>143</v>
      </c>
      <c r="E102" s="41" t="s">
        <v>303</v>
      </c>
      <c r="F102" s="5"/>
      <c r="G102" s="5">
        <v>6799.42</v>
      </c>
      <c r="H102" s="6">
        <v>3942.79</v>
      </c>
      <c r="I102" s="6"/>
      <c r="J102" s="6"/>
      <c r="K102" s="6"/>
      <c r="L102" s="6">
        <v>58</v>
      </c>
      <c r="M102" s="5"/>
    </row>
    <row r="103" spans="1:13" ht="48.75">
      <c r="A103" s="1" t="s">
        <v>151</v>
      </c>
      <c r="B103" s="2" t="s">
        <v>71</v>
      </c>
      <c r="C103" s="2" t="s">
        <v>157</v>
      </c>
      <c r="D103" s="3" t="s">
        <v>143</v>
      </c>
      <c r="E103" s="41" t="s">
        <v>304</v>
      </c>
      <c r="F103" s="5"/>
      <c r="G103" s="5">
        <v>16533.400000000001</v>
      </c>
      <c r="H103" s="6">
        <v>16533.400000000001</v>
      </c>
      <c r="I103" s="6"/>
      <c r="J103" s="6"/>
      <c r="K103" s="6"/>
      <c r="L103" s="6">
        <v>100</v>
      </c>
      <c r="M103" s="5"/>
    </row>
    <row r="104" spans="1:13" ht="60.75">
      <c r="A104" s="1" t="s">
        <v>151</v>
      </c>
      <c r="B104" s="2" t="s">
        <v>71</v>
      </c>
      <c r="C104" s="2" t="s">
        <v>158</v>
      </c>
      <c r="D104" s="3" t="s">
        <v>143</v>
      </c>
      <c r="E104" s="41" t="s">
        <v>305</v>
      </c>
      <c r="F104" s="5"/>
      <c r="G104" s="5">
        <v>1675.23</v>
      </c>
      <c r="H104" s="6">
        <v>1675.23</v>
      </c>
      <c r="I104" s="6"/>
      <c r="J104" s="6"/>
      <c r="K104" s="6"/>
      <c r="L104" s="6">
        <v>100</v>
      </c>
      <c r="M104" s="5"/>
    </row>
    <row r="105" spans="1:13" ht="72.75">
      <c r="A105" s="1" t="s">
        <v>151</v>
      </c>
      <c r="B105" s="2" t="s">
        <v>71</v>
      </c>
      <c r="C105" s="2" t="s">
        <v>159</v>
      </c>
      <c r="D105" s="3" t="s">
        <v>143</v>
      </c>
      <c r="E105" s="4" t="s">
        <v>306</v>
      </c>
      <c r="F105" s="5"/>
      <c r="G105" s="5">
        <v>16959.3</v>
      </c>
      <c r="H105" s="6">
        <v>16958.5</v>
      </c>
      <c r="I105" s="6"/>
      <c r="J105" s="6"/>
      <c r="K105" s="6"/>
      <c r="L105" s="6">
        <v>100</v>
      </c>
      <c r="M105" s="5"/>
    </row>
    <row r="106" spans="1:13" ht="48.75">
      <c r="A106" s="1" t="s">
        <v>151</v>
      </c>
      <c r="B106" s="2" t="s">
        <v>71</v>
      </c>
      <c r="C106" s="2" t="s">
        <v>160</v>
      </c>
      <c r="D106" s="3" t="s">
        <v>143</v>
      </c>
      <c r="E106" s="41" t="s">
        <v>307</v>
      </c>
      <c r="F106" s="5"/>
      <c r="G106" s="5">
        <v>2087</v>
      </c>
      <c r="H106" s="6">
        <v>2087</v>
      </c>
      <c r="I106" s="6"/>
      <c r="J106" s="6"/>
      <c r="K106" s="6"/>
      <c r="L106" s="6">
        <v>100</v>
      </c>
      <c r="M106" s="5"/>
    </row>
    <row r="107" spans="1:13" ht="84.75">
      <c r="A107" s="1" t="s">
        <v>151</v>
      </c>
      <c r="B107" s="2" t="s">
        <v>71</v>
      </c>
      <c r="C107" s="2" t="s">
        <v>161</v>
      </c>
      <c r="D107" s="3" t="s">
        <v>143</v>
      </c>
      <c r="E107" s="41" t="s">
        <v>308</v>
      </c>
      <c r="F107" s="5"/>
      <c r="G107" s="5">
        <v>54.29</v>
      </c>
      <c r="H107" s="6">
        <v>54.29</v>
      </c>
      <c r="I107" s="6"/>
      <c r="J107" s="6"/>
      <c r="K107" s="6"/>
      <c r="L107" s="6">
        <v>100</v>
      </c>
      <c r="M107" s="5"/>
    </row>
    <row r="108" spans="1:13" ht="48.75">
      <c r="A108" s="1" t="s">
        <v>151</v>
      </c>
      <c r="B108" s="2" t="s">
        <v>71</v>
      </c>
      <c r="C108" s="2" t="s">
        <v>162</v>
      </c>
      <c r="D108" s="3" t="s">
        <v>143</v>
      </c>
      <c r="E108" s="41" t="s">
        <v>309</v>
      </c>
      <c r="F108" s="5"/>
      <c r="G108" s="5"/>
      <c r="H108" s="6">
        <v>929</v>
      </c>
      <c r="I108" s="6"/>
      <c r="J108" s="6"/>
      <c r="K108" s="6"/>
      <c r="L108" s="6"/>
      <c r="M108" s="5"/>
    </row>
    <row r="109" spans="1:13" ht="48.75">
      <c r="A109" s="1" t="s">
        <v>151</v>
      </c>
      <c r="B109" s="2" t="s">
        <v>71</v>
      </c>
      <c r="C109" s="2" t="s">
        <v>163</v>
      </c>
      <c r="D109" s="3" t="s">
        <v>143</v>
      </c>
      <c r="E109" s="41" t="s">
        <v>310</v>
      </c>
      <c r="F109" s="5"/>
      <c r="G109" s="5"/>
      <c r="H109" s="6">
        <v>540</v>
      </c>
      <c r="I109" s="6"/>
      <c r="J109" s="6"/>
      <c r="K109" s="6"/>
      <c r="L109" s="6"/>
      <c r="M109" s="5"/>
    </row>
    <row r="110" spans="1:13" ht="48.75">
      <c r="A110" s="1" t="s">
        <v>151</v>
      </c>
      <c r="B110" s="2" t="s">
        <v>71</v>
      </c>
      <c r="C110" s="2" t="s">
        <v>164</v>
      </c>
      <c r="D110" s="3" t="s">
        <v>143</v>
      </c>
      <c r="E110" s="41" t="s">
        <v>311</v>
      </c>
      <c r="F110" s="5"/>
      <c r="G110" s="5">
        <v>1469</v>
      </c>
      <c r="H110" s="6"/>
      <c r="I110" s="6"/>
      <c r="J110" s="6"/>
      <c r="K110" s="6"/>
      <c r="L110" s="6">
        <v>0</v>
      </c>
      <c r="M110" s="5"/>
    </row>
    <row r="111" spans="1:13" ht="48.75">
      <c r="A111" s="1" t="s">
        <v>151</v>
      </c>
      <c r="B111" s="2" t="s">
        <v>71</v>
      </c>
      <c r="C111" s="2" t="s">
        <v>165</v>
      </c>
      <c r="D111" s="3" t="s">
        <v>143</v>
      </c>
      <c r="E111" s="41" t="s">
        <v>312</v>
      </c>
      <c r="F111" s="5"/>
      <c r="G111" s="5">
        <v>1759</v>
      </c>
      <c r="H111" s="6">
        <v>1755.21</v>
      </c>
      <c r="I111" s="6"/>
      <c r="J111" s="6"/>
      <c r="K111" s="6"/>
      <c r="L111" s="6">
        <v>99.8</v>
      </c>
      <c r="M111" s="5"/>
    </row>
    <row r="112" spans="1:13" ht="60.75">
      <c r="A112" s="1" t="s">
        <v>151</v>
      </c>
      <c r="B112" s="2" t="s">
        <v>71</v>
      </c>
      <c r="C112" s="2" t="s">
        <v>166</v>
      </c>
      <c r="D112" s="3" t="s">
        <v>143</v>
      </c>
      <c r="E112" s="41" t="s">
        <v>313</v>
      </c>
      <c r="F112" s="5"/>
      <c r="G112" s="5">
        <v>2535.66</v>
      </c>
      <c r="H112" s="6">
        <v>2535.66</v>
      </c>
      <c r="I112" s="6"/>
      <c r="J112" s="6"/>
      <c r="K112" s="6"/>
      <c r="L112" s="6">
        <v>100</v>
      </c>
      <c r="M112" s="5"/>
    </row>
    <row r="113" spans="1:13" ht="48.75">
      <c r="A113" s="1" t="s">
        <v>151</v>
      </c>
      <c r="B113" s="2" t="s">
        <v>71</v>
      </c>
      <c r="C113" s="2" t="s">
        <v>167</v>
      </c>
      <c r="D113" s="3" t="s">
        <v>143</v>
      </c>
      <c r="E113" s="41" t="s">
        <v>314</v>
      </c>
      <c r="F113" s="5"/>
      <c r="G113" s="5">
        <v>98.29</v>
      </c>
      <c r="H113" s="6">
        <v>98.29</v>
      </c>
      <c r="I113" s="6"/>
      <c r="J113" s="6"/>
      <c r="K113" s="6"/>
      <c r="L113" s="6">
        <v>100</v>
      </c>
      <c r="M113" s="5"/>
    </row>
    <row r="114" spans="1:13" ht="36.75">
      <c r="A114" s="1" t="s">
        <v>151</v>
      </c>
      <c r="B114" s="2" t="s">
        <v>71</v>
      </c>
      <c r="C114" s="2" t="s">
        <v>168</v>
      </c>
      <c r="D114" s="3" t="s">
        <v>143</v>
      </c>
      <c r="E114" s="4" t="s">
        <v>315</v>
      </c>
      <c r="F114" s="5"/>
      <c r="G114" s="5">
        <v>4045.7</v>
      </c>
      <c r="H114" s="6">
        <v>4045.7</v>
      </c>
      <c r="I114" s="6"/>
      <c r="J114" s="6"/>
      <c r="K114" s="6"/>
      <c r="L114" s="6">
        <v>100</v>
      </c>
      <c r="M114" s="5"/>
    </row>
    <row r="115" spans="1:13" ht="72.75">
      <c r="A115" s="1" t="s">
        <v>151</v>
      </c>
      <c r="B115" s="2" t="s">
        <v>71</v>
      </c>
      <c r="C115" s="2" t="s">
        <v>169</v>
      </c>
      <c r="D115" s="3" t="s">
        <v>143</v>
      </c>
      <c r="E115" s="4" t="s">
        <v>170</v>
      </c>
      <c r="F115" s="5"/>
      <c r="G115" s="5">
        <v>300</v>
      </c>
      <c r="H115" s="6">
        <v>300</v>
      </c>
      <c r="I115" s="6"/>
      <c r="J115" s="6"/>
      <c r="K115" s="6"/>
      <c r="L115" s="6">
        <v>100</v>
      </c>
      <c r="M115" s="5"/>
    </row>
    <row r="116" spans="1:13" ht="60.75">
      <c r="A116" s="1" t="s">
        <v>151</v>
      </c>
      <c r="B116" s="2" t="s">
        <v>71</v>
      </c>
      <c r="C116" s="2" t="s">
        <v>171</v>
      </c>
      <c r="D116" s="3" t="s">
        <v>143</v>
      </c>
      <c r="E116" s="4" t="s">
        <v>172</v>
      </c>
      <c r="F116" s="5"/>
      <c r="G116" s="5">
        <v>215</v>
      </c>
      <c r="H116" s="6">
        <v>215</v>
      </c>
      <c r="I116" s="6"/>
      <c r="J116" s="6"/>
      <c r="K116" s="6"/>
      <c r="L116" s="6">
        <v>100</v>
      </c>
      <c r="M116" s="5"/>
    </row>
    <row r="117" spans="1:13" ht="24.75">
      <c r="A117" s="1" t="s">
        <v>173</v>
      </c>
      <c r="B117" s="2" t="s">
        <v>71</v>
      </c>
      <c r="C117" s="2" t="s">
        <v>33</v>
      </c>
      <c r="D117" s="3" t="s">
        <v>143</v>
      </c>
      <c r="E117" s="4" t="s">
        <v>174</v>
      </c>
      <c r="F117" s="5"/>
      <c r="G117" s="5">
        <v>1138.4000000000001</v>
      </c>
      <c r="H117" s="6">
        <v>1138.4000000000001</v>
      </c>
      <c r="I117" s="6"/>
      <c r="J117" s="6"/>
      <c r="K117" s="6"/>
      <c r="L117" s="6">
        <v>100</v>
      </c>
      <c r="M117" s="5"/>
    </row>
    <row r="118" spans="1:13" ht="36.75">
      <c r="A118" s="1" t="s">
        <v>175</v>
      </c>
      <c r="B118" s="2" t="s">
        <v>71</v>
      </c>
      <c r="C118" s="2" t="s">
        <v>33</v>
      </c>
      <c r="D118" s="3" t="s">
        <v>143</v>
      </c>
      <c r="E118" s="4" t="s">
        <v>176</v>
      </c>
      <c r="F118" s="5"/>
      <c r="G118" s="5">
        <v>8.07</v>
      </c>
      <c r="H118" s="6">
        <v>8.07</v>
      </c>
      <c r="I118" s="6"/>
      <c r="J118" s="6"/>
      <c r="K118" s="6"/>
      <c r="L118" s="6">
        <v>100</v>
      </c>
      <c r="M118" s="5"/>
    </row>
    <row r="119" spans="1:13" ht="36.75">
      <c r="A119" s="1" t="s">
        <v>177</v>
      </c>
      <c r="B119" s="2" t="s">
        <v>71</v>
      </c>
      <c r="C119" s="2" t="s">
        <v>33</v>
      </c>
      <c r="D119" s="3" t="s">
        <v>143</v>
      </c>
      <c r="E119" s="4" t="s">
        <v>178</v>
      </c>
      <c r="F119" s="5"/>
      <c r="G119" s="5">
        <v>1371.6</v>
      </c>
      <c r="H119" s="6">
        <v>1371.6</v>
      </c>
      <c r="I119" s="6"/>
      <c r="J119" s="6"/>
      <c r="K119" s="6"/>
      <c r="L119" s="6">
        <v>100</v>
      </c>
      <c r="M119" s="5"/>
    </row>
    <row r="120" spans="1:13" ht="36.75">
      <c r="A120" s="1" t="s">
        <v>179</v>
      </c>
      <c r="B120" s="2" t="s">
        <v>71</v>
      </c>
      <c r="C120" s="2" t="s">
        <v>33</v>
      </c>
      <c r="D120" s="3" t="s">
        <v>143</v>
      </c>
      <c r="E120" s="4" t="s">
        <v>180</v>
      </c>
      <c r="F120" s="5"/>
      <c r="G120" s="5">
        <v>531.02</v>
      </c>
      <c r="H120" s="6">
        <v>485.86</v>
      </c>
      <c r="I120" s="6"/>
      <c r="J120" s="6"/>
      <c r="K120" s="6"/>
      <c r="L120" s="6">
        <v>91.5</v>
      </c>
      <c r="M120" s="5"/>
    </row>
    <row r="121" spans="1:13" ht="36.75">
      <c r="A121" s="1" t="s">
        <v>181</v>
      </c>
      <c r="B121" s="2" t="s">
        <v>71</v>
      </c>
      <c r="C121" s="2" t="s">
        <v>33</v>
      </c>
      <c r="D121" s="3" t="s">
        <v>143</v>
      </c>
      <c r="E121" s="4" t="s">
        <v>182</v>
      </c>
      <c r="F121" s="5"/>
      <c r="G121" s="5">
        <v>3402</v>
      </c>
      <c r="H121" s="6">
        <v>3402</v>
      </c>
      <c r="I121" s="6"/>
      <c r="J121" s="6"/>
      <c r="K121" s="6"/>
      <c r="L121" s="6">
        <v>100</v>
      </c>
      <c r="M121" s="5"/>
    </row>
    <row r="122" spans="1:13" ht="36.75">
      <c r="A122" s="1" t="s">
        <v>183</v>
      </c>
      <c r="B122" s="2" t="s">
        <v>71</v>
      </c>
      <c r="C122" s="2" t="s">
        <v>33</v>
      </c>
      <c r="D122" s="3" t="s">
        <v>143</v>
      </c>
      <c r="E122" s="4" t="s">
        <v>184</v>
      </c>
      <c r="F122" s="5"/>
      <c r="G122" s="5">
        <v>5040.7</v>
      </c>
      <c r="H122" s="6">
        <v>4680</v>
      </c>
      <c r="I122" s="6"/>
      <c r="J122" s="6"/>
      <c r="K122" s="6"/>
      <c r="L122" s="6">
        <v>92.8</v>
      </c>
      <c r="M122" s="5"/>
    </row>
    <row r="123" spans="1:13" ht="36.75">
      <c r="A123" s="1" t="s">
        <v>185</v>
      </c>
      <c r="B123" s="2" t="s">
        <v>71</v>
      </c>
      <c r="C123" s="2" t="s">
        <v>186</v>
      </c>
      <c r="D123" s="3" t="s">
        <v>143</v>
      </c>
      <c r="E123" s="4" t="s">
        <v>187</v>
      </c>
      <c r="F123" s="5"/>
      <c r="G123" s="5">
        <v>45</v>
      </c>
      <c r="H123" s="6">
        <v>45</v>
      </c>
      <c r="I123" s="6"/>
      <c r="J123" s="6"/>
      <c r="K123" s="6"/>
      <c r="L123" s="6">
        <v>100</v>
      </c>
      <c r="M123" s="5"/>
    </row>
    <row r="124" spans="1:13" ht="72.75">
      <c r="A124" s="1" t="s">
        <v>185</v>
      </c>
      <c r="B124" s="2" t="s">
        <v>71</v>
      </c>
      <c r="C124" s="2" t="s">
        <v>188</v>
      </c>
      <c r="D124" s="3" t="s">
        <v>143</v>
      </c>
      <c r="E124" s="4" t="s">
        <v>189</v>
      </c>
      <c r="F124" s="5"/>
      <c r="G124" s="5">
        <v>190556</v>
      </c>
      <c r="H124" s="6">
        <v>190556</v>
      </c>
      <c r="I124" s="6"/>
      <c r="J124" s="6"/>
      <c r="K124" s="6"/>
      <c r="L124" s="6">
        <v>100</v>
      </c>
      <c r="M124" s="5"/>
    </row>
    <row r="125" spans="1:13" ht="24.75">
      <c r="A125" s="1" t="s">
        <v>185</v>
      </c>
      <c r="B125" s="2" t="s">
        <v>71</v>
      </c>
      <c r="C125" s="2" t="s">
        <v>190</v>
      </c>
      <c r="D125" s="3" t="s">
        <v>143</v>
      </c>
      <c r="E125" s="4" t="s">
        <v>191</v>
      </c>
      <c r="F125" s="5"/>
      <c r="G125" s="5">
        <v>14659.6</v>
      </c>
      <c r="H125" s="6">
        <v>14659.6</v>
      </c>
      <c r="I125" s="6"/>
      <c r="J125" s="6"/>
      <c r="K125" s="6"/>
      <c r="L125" s="6">
        <v>100</v>
      </c>
      <c r="M125" s="5"/>
    </row>
    <row r="126" spans="1:13" ht="156.75">
      <c r="A126" s="1" t="s">
        <v>185</v>
      </c>
      <c r="B126" s="2" t="s">
        <v>71</v>
      </c>
      <c r="C126" s="2" t="s">
        <v>192</v>
      </c>
      <c r="D126" s="3" t="s">
        <v>143</v>
      </c>
      <c r="E126" s="4" t="s">
        <v>193</v>
      </c>
      <c r="F126" s="5"/>
      <c r="G126" s="5">
        <v>13.7</v>
      </c>
      <c r="H126" s="6">
        <v>13.69</v>
      </c>
      <c r="I126" s="6"/>
      <c r="J126" s="6"/>
      <c r="K126" s="6"/>
      <c r="L126" s="6">
        <v>99.9</v>
      </c>
      <c r="M126" s="5"/>
    </row>
    <row r="127" spans="1:13" ht="84.75">
      <c r="A127" s="1" t="s">
        <v>185</v>
      </c>
      <c r="B127" s="2" t="s">
        <v>71</v>
      </c>
      <c r="C127" s="2" t="s">
        <v>194</v>
      </c>
      <c r="D127" s="3" t="s">
        <v>143</v>
      </c>
      <c r="E127" s="4" t="s">
        <v>195</v>
      </c>
      <c r="F127" s="5"/>
      <c r="G127" s="5">
        <v>33627</v>
      </c>
      <c r="H127" s="6">
        <v>33627</v>
      </c>
      <c r="I127" s="6"/>
      <c r="J127" s="6"/>
      <c r="K127" s="6"/>
      <c r="L127" s="6">
        <v>100</v>
      </c>
      <c r="M127" s="5"/>
    </row>
    <row r="128" spans="1:13" ht="36.75">
      <c r="A128" s="1" t="s">
        <v>185</v>
      </c>
      <c r="B128" s="2" t="s">
        <v>71</v>
      </c>
      <c r="C128" s="2" t="s">
        <v>196</v>
      </c>
      <c r="D128" s="3" t="s">
        <v>143</v>
      </c>
      <c r="E128" s="4" t="s">
        <v>197</v>
      </c>
      <c r="F128" s="5"/>
      <c r="G128" s="5">
        <v>6893.6</v>
      </c>
      <c r="H128" s="6">
        <v>6385.56</v>
      </c>
      <c r="I128" s="6"/>
      <c r="J128" s="6"/>
      <c r="K128" s="6"/>
      <c r="L128" s="6">
        <v>92.6</v>
      </c>
      <c r="M128" s="5"/>
    </row>
    <row r="129" spans="1:13" ht="36.75">
      <c r="A129" s="1" t="s">
        <v>185</v>
      </c>
      <c r="B129" s="2" t="s">
        <v>71</v>
      </c>
      <c r="C129" s="2" t="s">
        <v>198</v>
      </c>
      <c r="D129" s="3" t="s">
        <v>143</v>
      </c>
      <c r="E129" s="4" t="s">
        <v>199</v>
      </c>
      <c r="F129" s="5"/>
      <c r="G129" s="5">
        <v>378.4</v>
      </c>
      <c r="H129" s="6">
        <v>355.98</v>
      </c>
      <c r="I129" s="6"/>
      <c r="J129" s="6"/>
      <c r="K129" s="6"/>
      <c r="L129" s="6">
        <v>94.1</v>
      </c>
      <c r="M129" s="5"/>
    </row>
    <row r="130" spans="1:13" ht="36.75">
      <c r="A130" s="1" t="s">
        <v>185</v>
      </c>
      <c r="B130" s="2" t="s">
        <v>71</v>
      </c>
      <c r="C130" s="2" t="s">
        <v>200</v>
      </c>
      <c r="D130" s="3" t="s">
        <v>143</v>
      </c>
      <c r="E130" s="4" t="s">
        <v>201</v>
      </c>
      <c r="F130" s="5"/>
      <c r="G130" s="5">
        <v>1597.5</v>
      </c>
      <c r="H130" s="6">
        <v>1362.4</v>
      </c>
      <c r="I130" s="6"/>
      <c r="J130" s="6"/>
      <c r="K130" s="6"/>
      <c r="L130" s="6">
        <v>85.3</v>
      </c>
      <c r="M130" s="5"/>
    </row>
    <row r="131" spans="1:13" ht="36.75">
      <c r="A131" s="1" t="s">
        <v>185</v>
      </c>
      <c r="B131" s="2" t="s">
        <v>71</v>
      </c>
      <c r="C131" s="2" t="s">
        <v>202</v>
      </c>
      <c r="D131" s="3" t="s">
        <v>143</v>
      </c>
      <c r="E131" s="4" t="s">
        <v>203</v>
      </c>
      <c r="F131" s="5"/>
      <c r="G131" s="5">
        <v>1550</v>
      </c>
      <c r="H131" s="6">
        <v>1550</v>
      </c>
      <c r="I131" s="6"/>
      <c r="J131" s="6"/>
      <c r="K131" s="6"/>
      <c r="L131" s="6">
        <v>100</v>
      </c>
      <c r="M131" s="5"/>
    </row>
    <row r="132" spans="1:13" ht="36.75">
      <c r="A132" s="1" t="s">
        <v>185</v>
      </c>
      <c r="B132" s="2" t="s">
        <v>71</v>
      </c>
      <c r="C132" s="2" t="s">
        <v>204</v>
      </c>
      <c r="D132" s="3" t="s">
        <v>143</v>
      </c>
      <c r="E132" s="4" t="s">
        <v>205</v>
      </c>
      <c r="F132" s="5"/>
      <c r="G132" s="5">
        <v>251.7</v>
      </c>
      <c r="H132" s="6">
        <v>245.4</v>
      </c>
      <c r="I132" s="6"/>
      <c r="J132" s="6"/>
      <c r="K132" s="6"/>
      <c r="L132" s="6">
        <v>97.5</v>
      </c>
      <c r="M132" s="5"/>
    </row>
    <row r="133" spans="1:13" ht="36.75">
      <c r="A133" s="1" t="s">
        <v>185</v>
      </c>
      <c r="B133" s="2" t="s">
        <v>71</v>
      </c>
      <c r="C133" s="2" t="s">
        <v>206</v>
      </c>
      <c r="D133" s="3" t="s">
        <v>143</v>
      </c>
      <c r="E133" s="4" t="s">
        <v>207</v>
      </c>
      <c r="F133" s="5"/>
      <c r="G133" s="5">
        <v>238.8</v>
      </c>
      <c r="H133" s="6">
        <v>202.99</v>
      </c>
      <c r="I133" s="6"/>
      <c r="J133" s="6"/>
      <c r="K133" s="6"/>
      <c r="L133" s="6">
        <v>85</v>
      </c>
      <c r="M133" s="5"/>
    </row>
    <row r="134" spans="1:13" ht="36.75">
      <c r="A134" s="1" t="s">
        <v>185</v>
      </c>
      <c r="B134" s="2" t="s">
        <v>71</v>
      </c>
      <c r="C134" s="2" t="s">
        <v>208</v>
      </c>
      <c r="D134" s="3" t="s">
        <v>143</v>
      </c>
      <c r="E134" s="4" t="s">
        <v>209</v>
      </c>
      <c r="F134" s="5"/>
      <c r="G134" s="5">
        <v>1529.2</v>
      </c>
      <c r="H134" s="6">
        <v>1120.6199999999999</v>
      </c>
      <c r="I134" s="6"/>
      <c r="J134" s="6"/>
      <c r="K134" s="6"/>
      <c r="L134" s="6">
        <v>73.3</v>
      </c>
      <c r="M134" s="5"/>
    </row>
    <row r="135" spans="1:13" ht="72.75">
      <c r="A135" s="1" t="s">
        <v>185</v>
      </c>
      <c r="B135" s="2" t="s">
        <v>71</v>
      </c>
      <c r="C135" s="2" t="s">
        <v>210</v>
      </c>
      <c r="D135" s="3" t="s">
        <v>143</v>
      </c>
      <c r="E135" s="4" t="s">
        <v>211</v>
      </c>
      <c r="F135" s="5"/>
      <c r="G135" s="5">
        <v>26</v>
      </c>
      <c r="H135" s="6">
        <v>26</v>
      </c>
      <c r="I135" s="6"/>
      <c r="J135" s="6"/>
      <c r="K135" s="6"/>
      <c r="L135" s="6">
        <v>100</v>
      </c>
      <c r="M135" s="5"/>
    </row>
    <row r="136" spans="1:13" ht="36.75">
      <c r="A136" s="1" t="s">
        <v>185</v>
      </c>
      <c r="B136" s="2" t="s">
        <v>71</v>
      </c>
      <c r="C136" s="2" t="s">
        <v>212</v>
      </c>
      <c r="D136" s="3" t="s">
        <v>143</v>
      </c>
      <c r="E136" s="4" t="s">
        <v>213</v>
      </c>
      <c r="F136" s="5"/>
      <c r="G136" s="5">
        <v>81.67</v>
      </c>
      <c r="H136" s="6">
        <v>81.67</v>
      </c>
      <c r="I136" s="6"/>
      <c r="J136" s="6"/>
      <c r="K136" s="6"/>
      <c r="L136" s="6">
        <v>100</v>
      </c>
      <c r="M136" s="5"/>
    </row>
    <row r="137" spans="1:13" ht="60.75">
      <c r="A137" s="1" t="s">
        <v>185</v>
      </c>
      <c r="B137" s="2" t="s">
        <v>71</v>
      </c>
      <c r="C137" s="2" t="s">
        <v>214</v>
      </c>
      <c r="D137" s="3" t="s">
        <v>143</v>
      </c>
      <c r="E137" s="4" t="s">
        <v>215</v>
      </c>
      <c r="F137" s="5"/>
      <c r="G137" s="5">
        <v>761</v>
      </c>
      <c r="H137" s="6">
        <v>761</v>
      </c>
      <c r="I137" s="6"/>
      <c r="J137" s="6"/>
      <c r="K137" s="6"/>
      <c r="L137" s="6">
        <v>100</v>
      </c>
      <c r="M137" s="5"/>
    </row>
    <row r="138" spans="1:13" ht="120.75">
      <c r="A138" s="1" t="s">
        <v>185</v>
      </c>
      <c r="B138" s="2" t="s">
        <v>71</v>
      </c>
      <c r="C138" s="2" t="s">
        <v>216</v>
      </c>
      <c r="D138" s="3" t="s">
        <v>143</v>
      </c>
      <c r="E138" s="4" t="s">
        <v>217</v>
      </c>
      <c r="F138" s="5"/>
      <c r="G138" s="5">
        <v>298</v>
      </c>
      <c r="H138" s="6">
        <v>298</v>
      </c>
      <c r="I138" s="6"/>
      <c r="J138" s="6"/>
      <c r="K138" s="6"/>
      <c r="L138" s="6">
        <v>100</v>
      </c>
      <c r="M138" s="5"/>
    </row>
    <row r="139" spans="1:13" ht="120.75">
      <c r="A139" s="1" t="s">
        <v>185</v>
      </c>
      <c r="B139" s="2" t="s">
        <v>71</v>
      </c>
      <c r="C139" s="2" t="s">
        <v>218</v>
      </c>
      <c r="D139" s="3" t="s">
        <v>143</v>
      </c>
      <c r="E139" s="4" t="s">
        <v>219</v>
      </c>
      <c r="F139" s="5"/>
      <c r="G139" s="5">
        <v>18127.53</v>
      </c>
      <c r="H139" s="6">
        <v>18127.53</v>
      </c>
      <c r="I139" s="6"/>
      <c r="J139" s="6"/>
      <c r="K139" s="6"/>
      <c r="L139" s="6">
        <v>100</v>
      </c>
      <c r="M139" s="5"/>
    </row>
    <row r="140" spans="1:13" ht="24.75">
      <c r="A140" s="1" t="s">
        <v>185</v>
      </c>
      <c r="B140" s="2" t="s">
        <v>71</v>
      </c>
      <c r="C140" s="2" t="s">
        <v>220</v>
      </c>
      <c r="D140" s="3" t="s">
        <v>143</v>
      </c>
      <c r="E140" s="4" t="s">
        <v>221</v>
      </c>
      <c r="F140" s="5"/>
      <c r="G140" s="5">
        <v>184</v>
      </c>
      <c r="H140" s="6">
        <v>184</v>
      </c>
      <c r="I140" s="6"/>
      <c r="J140" s="6"/>
      <c r="K140" s="6"/>
      <c r="L140" s="6">
        <v>100</v>
      </c>
      <c r="M140" s="5"/>
    </row>
    <row r="141" spans="1:13" ht="60.75">
      <c r="A141" s="1" t="s">
        <v>222</v>
      </c>
      <c r="B141" s="2" t="s">
        <v>71</v>
      </c>
      <c r="C141" s="2" t="s">
        <v>33</v>
      </c>
      <c r="D141" s="3" t="s">
        <v>143</v>
      </c>
      <c r="E141" s="4" t="s">
        <v>223</v>
      </c>
      <c r="F141" s="5"/>
      <c r="G141" s="5">
        <v>589</v>
      </c>
      <c r="H141" s="6">
        <v>589</v>
      </c>
      <c r="I141" s="6"/>
      <c r="J141" s="6"/>
      <c r="K141" s="6"/>
      <c r="L141" s="6">
        <v>100</v>
      </c>
      <c r="M141" s="5"/>
    </row>
    <row r="142" spans="1:13" ht="36.75">
      <c r="A142" s="1" t="s">
        <v>224</v>
      </c>
      <c r="B142" s="2" t="s">
        <v>71</v>
      </c>
      <c r="C142" s="2" t="s">
        <v>33</v>
      </c>
      <c r="D142" s="3" t="s">
        <v>143</v>
      </c>
      <c r="E142" s="4" t="s">
        <v>225</v>
      </c>
      <c r="F142" s="5"/>
      <c r="G142" s="5">
        <v>9278</v>
      </c>
      <c r="H142" s="6">
        <v>9228.3799999999992</v>
      </c>
      <c r="I142" s="6"/>
      <c r="J142" s="6"/>
      <c r="K142" s="6"/>
      <c r="L142" s="6">
        <v>99.5</v>
      </c>
      <c r="M142" s="5"/>
    </row>
    <row r="143" spans="1:13" ht="60.75">
      <c r="A143" s="1" t="s">
        <v>226</v>
      </c>
      <c r="B143" s="2" t="s">
        <v>71</v>
      </c>
      <c r="C143" s="2" t="s">
        <v>33</v>
      </c>
      <c r="D143" s="3" t="s">
        <v>143</v>
      </c>
      <c r="E143" s="4" t="s">
        <v>227</v>
      </c>
      <c r="F143" s="5"/>
      <c r="G143" s="5">
        <v>3676</v>
      </c>
      <c r="H143" s="6">
        <v>3676</v>
      </c>
      <c r="I143" s="6"/>
      <c r="J143" s="6"/>
      <c r="K143" s="6"/>
      <c r="L143" s="6">
        <v>100</v>
      </c>
      <c r="M143" s="5"/>
    </row>
    <row r="144" spans="1:13" ht="72.75">
      <c r="A144" s="1" t="s">
        <v>228</v>
      </c>
      <c r="B144" s="2" t="s">
        <v>71</v>
      </c>
      <c r="C144" s="2" t="s">
        <v>33</v>
      </c>
      <c r="D144" s="3" t="s">
        <v>143</v>
      </c>
      <c r="E144" s="4" t="s">
        <v>229</v>
      </c>
      <c r="F144" s="5"/>
      <c r="G144" s="5">
        <v>23254.92</v>
      </c>
      <c r="H144" s="6">
        <v>23254.92</v>
      </c>
      <c r="I144" s="6"/>
      <c r="J144" s="6"/>
      <c r="K144" s="6"/>
      <c r="L144" s="6">
        <v>100</v>
      </c>
      <c r="M144" s="5"/>
    </row>
    <row r="145" spans="1:13" ht="60.75">
      <c r="A145" s="1" t="s">
        <v>230</v>
      </c>
      <c r="B145" s="2" t="s">
        <v>71</v>
      </c>
      <c r="C145" s="2" t="s">
        <v>33</v>
      </c>
      <c r="D145" s="3" t="s">
        <v>143</v>
      </c>
      <c r="E145" s="4" t="s">
        <v>231</v>
      </c>
      <c r="F145" s="5"/>
      <c r="G145" s="5">
        <v>548.1</v>
      </c>
      <c r="H145" s="6">
        <v>548.1</v>
      </c>
      <c r="I145" s="6"/>
      <c r="J145" s="6"/>
      <c r="K145" s="6"/>
      <c r="L145" s="6">
        <v>100</v>
      </c>
      <c r="M145" s="5"/>
    </row>
    <row r="146" spans="1:13" ht="48.75">
      <c r="A146" s="1" t="s">
        <v>232</v>
      </c>
      <c r="B146" s="2" t="s">
        <v>71</v>
      </c>
      <c r="C146" s="2" t="s">
        <v>33</v>
      </c>
      <c r="D146" s="3" t="s">
        <v>143</v>
      </c>
      <c r="E146" s="4" t="s">
        <v>233</v>
      </c>
      <c r="F146" s="5"/>
      <c r="G146" s="5">
        <v>469</v>
      </c>
      <c r="H146" s="6">
        <v>469</v>
      </c>
      <c r="I146" s="6"/>
      <c r="J146" s="6"/>
      <c r="K146" s="6"/>
      <c r="L146" s="6">
        <v>100</v>
      </c>
      <c r="M146" s="5"/>
    </row>
    <row r="147" spans="1:13" ht="60.75">
      <c r="A147" s="1" t="s">
        <v>234</v>
      </c>
      <c r="B147" s="2" t="s">
        <v>71</v>
      </c>
      <c r="C147" s="2" t="s">
        <v>33</v>
      </c>
      <c r="D147" s="3" t="s">
        <v>143</v>
      </c>
      <c r="E147" s="4" t="s">
        <v>235</v>
      </c>
      <c r="F147" s="5"/>
      <c r="G147" s="5">
        <v>33818.300000000003</v>
      </c>
      <c r="H147" s="6">
        <v>33728.300000000003</v>
      </c>
      <c r="I147" s="6"/>
      <c r="J147" s="6"/>
      <c r="K147" s="6"/>
      <c r="L147" s="6">
        <v>99.7</v>
      </c>
      <c r="M147" s="5"/>
    </row>
    <row r="148" spans="1:13" ht="60.75">
      <c r="A148" s="1" t="s">
        <v>236</v>
      </c>
      <c r="B148" s="2" t="s">
        <v>71</v>
      </c>
      <c r="C148" s="2" t="s">
        <v>237</v>
      </c>
      <c r="D148" s="3" t="s">
        <v>143</v>
      </c>
      <c r="E148" s="4" t="s">
        <v>238</v>
      </c>
      <c r="F148" s="5"/>
      <c r="G148" s="5">
        <v>169.45</v>
      </c>
      <c r="H148" s="6">
        <v>169.45</v>
      </c>
      <c r="I148" s="6"/>
      <c r="J148" s="6"/>
      <c r="K148" s="6"/>
      <c r="L148" s="6">
        <v>100</v>
      </c>
      <c r="M148" s="5"/>
    </row>
    <row r="149" spans="1:13" ht="24.75">
      <c r="A149" s="1" t="s">
        <v>239</v>
      </c>
      <c r="B149" s="2" t="s">
        <v>71</v>
      </c>
      <c r="C149" s="2" t="s">
        <v>33</v>
      </c>
      <c r="D149" s="3" t="s">
        <v>143</v>
      </c>
      <c r="E149" s="4" t="s">
        <v>240</v>
      </c>
      <c r="F149" s="5"/>
      <c r="G149" s="5">
        <v>200</v>
      </c>
      <c r="H149" s="6">
        <v>200</v>
      </c>
      <c r="I149" s="6"/>
      <c r="J149" s="6"/>
      <c r="K149" s="6"/>
      <c r="L149" s="6">
        <v>100</v>
      </c>
      <c r="M149" s="5"/>
    </row>
    <row r="150" spans="1:13" ht="48.75">
      <c r="A150" s="1" t="s">
        <v>241</v>
      </c>
      <c r="B150" s="2" t="s">
        <v>71</v>
      </c>
      <c r="C150" s="2" t="s">
        <v>33</v>
      </c>
      <c r="D150" s="3" t="s">
        <v>143</v>
      </c>
      <c r="E150" s="4" t="s">
        <v>242</v>
      </c>
      <c r="F150" s="5"/>
      <c r="G150" s="5">
        <v>100</v>
      </c>
      <c r="H150" s="6">
        <v>100</v>
      </c>
      <c r="I150" s="6"/>
      <c r="J150" s="6"/>
      <c r="K150" s="6"/>
      <c r="L150" s="6">
        <v>100</v>
      </c>
      <c r="M150" s="5"/>
    </row>
    <row r="151" spans="1:13" s="35" customFormat="1" ht="14.25">
      <c r="A151" s="29" t="s">
        <v>243</v>
      </c>
      <c r="B151" s="30" t="s">
        <v>32</v>
      </c>
      <c r="C151" s="30" t="s">
        <v>33</v>
      </c>
      <c r="D151" s="31" t="s">
        <v>34</v>
      </c>
      <c r="E151" s="32" t="s">
        <v>244</v>
      </c>
      <c r="F151" s="33"/>
      <c r="G151" s="33">
        <v>659.07</v>
      </c>
      <c r="H151" s="34">
        <v>659.07</v>
      </c>
      <c r="I151" s="34">
        <v>792667.68</v>
      </c>
      <c r="J151" s="34"/>
      <c r="K151" s="34"/>
      <c r="L151" s="34">
        <v>100</v>
      </c>
      <c r="M151" s="33"/>
    </row>
    <row r="152" spans="1:13" ht="24.75">
      <c r="A152" s="1" t="s">
        <v>245</v>
      </c>
      <c r="B152" s="2" t="s">
        <v>71</v>
      </c>
      <c r="C152" s="2" t="s">
        <v>33</v>
      </c>
      <c r="D152" s="3" t="s">
        <v>134</v>
      </c>
      <c r="E152" s="4" t="s">
        <v>246</v>
      </c>
      <c r="F152" s="5"/>
      <c r="G152" s="5">
        <v>659.07</v>
      </c>
      <c r="H152" s="6">
        <v>659.07</v>
      </c>
      <c r="I152" s="6"/>
      <c r="J152" s="6"/>
      <c r="K152" s="6"/>
      <c r="L152" s="6">
        <v>100</v>
      </c>
      <c r="M152" s="5"/>
    </row>
    <row r="153" spans="1:13" s="35" customFormat="1" ht="84">
      <c r="A153" s="29" t="s">
        <v>247</v>
      </c>
      <c r="B153" s="30" t="s">
        <v>32</v>
      </c>
      <c r="C153" s="30" t="s">
        <v>33</v>
      </c>
      <c r="D153" s="31" t="s">
        <v>34</v>
      </c>
      <c r="E153" s="32" t="s">
        <v>248</v>
      </c>
      <c r="F153" s="33"/>
      <c r="G153" s="33"/>
      <c r="H153" s="34">
        <v>270.13</v>
      </c>
      <c r="I153" s="34">
        <v>792667.68</v>
      </c>
      <c r="J153" s="34"/>
      <c r="K153" s="34"/>
      <c r="L153" s="34"/>
      <c r="M153" s="33"/>
    </row>
    <row r="154" spans="1:13" ht="48.75">
      <c r="A154" s="1" t="s">
        <v>249</v>
      </c>
      <c r="B154" s="2" t="s">
        <v>71</v>
      </c>
      <c r="C154" s="2" t="s">
        <v>33</v>
      </c>
      <c r="D154" s="3" t="s">
        <v>143</v>
      </c>
      <c r="E154" s="4" t="s">
        <v>250</v>
      </c>
      <c r="F154" s="5"/>
      <c r="G154" s="5"/>
      <c r="H154" s="6">
        <v>172.52</v>
      </c>
      <c r="I154" s="6"/>
      <c r="J154" s="6"/>
      <c r="K154" s="6"/>
      <c r="L154" s="6"/>
      <c r="M154" s="5"/>
    </row>
    <row r="155" spans="1:13" ht="48.75">
      <c r="A155" s="1" t="s">
        <v>249</v>
      </c>
      <c r="B155" s="2" t="s">
        <v>71</v>
      </c>
      <c r="C155" s="2" t="s">
        <v>33</v>
      </c>
      <c r="D155" s="3" t="s">
        <v>134</v>
      </c>
      <c r="E155" s="4" t="s">
        <v>250</v>
      </c>
      <c r="F155" s="5"/>
      <c r="G155" s="5"/>
      <c r="H155" s="6">
        <v>48.9</v>
      </c>
      <c r="I155" s="6"/>
      <c r="J155" s="6"/>
      <c r="K155" s="6"/>
      <c r="L155" s="6"/>
      <c r="M155" s="5"/>
    </row>
    <row r="156" spans="1:13" ht="48.75">
      <c r="A156" s="1" t="s">
        <v>251</v>
      </c>
      <c r="B156" s="2" t="s">
        <v>71</v>
      </c>
      <c r="C156" s="2" t="s">
        <v>33</v>
      </c>
      <c r="D156" s="3" t="s">
        <v>134</v>
      </c>
      <c r="E156" s="4" t="s">
        <v>299</v>
      </c>
      <c r="F156" s="5"/>
      <c r="G156" s="5"/>
      <c r="H156" s="6">
        <v>48.71</v>
      </c>
      <c r="I156" s="6"/>
      <c r="J156" s="6"/>
      <c r="K156" s="6"/>
      <c r="L156" s="6"/>
      <c r="M156" s="5"/>
    </row>
    <row r="157" spans="1:13" s="35" customFormat="1" ht="36">
      <c r="A157" s="29" t="s">
        <v>252</v>
      </c>
      <c r="B157" s="30" t="s">
        <v>32</v>
      </c>
      <c r="C157" s="30" t="s">
        <v>33</v>
      </c>
      <c r="D157" s="31" t="s">
        <v>34</v>
      </c>
      <c r="E157" s="32" t="s">
        <v>253</v>
      </c>
      <c r="F157" s="33"/>
      <c r="G157" s="33"/>
      <c r="H157" s="34">
        <v>-1282.3499999999999</v>
      </c>
      <c r="I157" s="34">
        <v>792667.68</v>
      </c>
      <c r="J157" s="34"/>
      <c r="K157" s="34"/>
      <c r="L157" s="34"/>
      <c r="M157" s="33"/>
    </row>
    <row r="158" spans="1:13" ht="36.75">
      <c r="A158" s="1" t="s">
        <v>254</v>
      </c>
      <c r="B158" s="2" t="s">
        <v>71</v>
      </c>
      <c r="C158" s="2" t="s">
        <v>33</v>
      </c>
      <c r="D158" s="3" t="s">
        <v>143</v>
      </c>
      <c r="E158" s="4" t="s">
        <v>255</v>
      </c>
      <c r="F158" s="5"/>
      <c r="G158" s="5"/>
      <c r="H158" s="6">
        <v>-1282.3499999999999</v>
      </c>
      <c r="I158" s="6"/>
      <c r="J158" s="6"/>
      <c r="K158" s="6"/>
      <c r="L158" s="6"/>
      <c r="M158" s="5"/>
    </row>
    <row r="159" spans="1:13" ht="15.75">
      <c r="A159" s="36"/>
      <c r="B159" s="37"/>
      <c r="C159" s="37"/>
      <c r="D159" s="38"/>
      <c r="E159" s="39" t="s">
        <v>256</v>
      </c>
      <c r="F159" s="40">
        <f>F14</f>
        <v>0</v>
      </c>
      <c r="G159" s="44">
        <f>G14</f>
        <v>762442.33</v>
      </c>
      <c r="H159" s="44">
        <v>758423.31799999997</v>
      </c>
      <c r="I159" s="40">
        <f>I14</f>
        <v>792667.68</v>
      </c>
      <c r="J159" s="40">
        <f>J14</f>
        <v>0</v>
      </c>
      <c r="K159" s="40" t="str">
        <f>IF(F159&lt;&gt;0,IF(H159&lt;&gt;0,ROUND(H159*100/F159,1),""),"")</f>
        <v/>
      </c>
      <c r="L159" s="40">
        <f>IF(G159&lt;&gt;0,IF(H159&lt;&gt;0,ROUND(H159*100/G159,1),""),"")</f>
        <v>99.5</v>
      </c>
      <c r="M159" s="40"/>
    </row>
    <row r="160" spans="1:13" ht="15.75">
      <c r="A160" s="36"/>
      <c r="B160" s="37"/>
      <c r="C160" s="37"/>
      <c r="D160" s="38"/>
      <c r="E160" s="39" t="s">
        <v>257</v>
      </c>
      <c r="F160" s="40">
        <f>F161-F159</f>
        <v>0</v>
      </c>
      <c r="G160" s="44">
        <f>G161-G159</f>
        <v>30225.30700000003</v>
      </c>
      <c r="H160" s="44">
        <f>H161-H159</f>
        <v>24237.144700000063</v>
      </c>
      <c r="I160" s="40"/>
      <c r="J160" s="40"/>
      <c r="K160" s="40" t="str">
        <f>IF(F160&lt;&gt;0,ROUND(H160*100/F160,1),"")</f>
        <v/>
      </c>
      <c r="L160" s="40"/>
      <c r="M160" s="40"/>
    </row>
    <row r="161" spans="1:13" ht="15.75">
      <c r="A161" s="36"/>
      <c r="B161" s="37"/>
      <c r="C161" s="37"/>
      <c r="D161" s="38"/>
      <c r="E161" s="39" t="s">
        <v>258</v>
      </c>
      <c r="F161" s="40">
        <f>M14</f>
        <v>0</v>
      </c>
      <c r="G161" s="44">
        <v>792667.63699999999</v>
      </c>
      <c r="H161" s="44">
        <v>782660.46270000003</v>
      </c>
      <c r="I161" s="40"/>
      <c r="J161" s="40"/>
      <c r="K161" s="40" t="str">
        <f>IF(F161&lt;&gt;0,ROUND(H161*100/F161,1),"")</f>
        <v/>
      </c>
      <c r="L161" s="40">
        <f>IF(G161&lt;&gt;0,ROUND(H161*100/G161,1),"")</f>
        <v>98.7</v>
      </c>
      <c r="M161" s="40"/>
    </row>
  </sheetData>
  <mergeCells count="3">
    <mergeCell ref="A7:H7"/>
    <mergeCell ref="A8:H8"/>
    <mergeCell ref="A9:H9"/>
  </mergeCells>
  <phoneticPr fontId="0" type="noConversion"/>
  <hyperlinks>
    <hyperlink ref="E30" r:id="rId1" display="http://kodifikant.ru/codes/kbk2013/18210502010021000110"/>
    <hyperlink ref="E31" r:id="rId2" display="http://kodifikant.ru/codes/kbk2013/18210502010022000110"/>
    <hyperlink ref="E32" r:id="rId3" display="http://kodifikant.ru/codes/kbk2013/18210502010023000110"/>
    <hyperlink ref="E33" r:id="rId4" display="http://kodifikant.ru/codes/kbk2013/18210502020021000110"/>
    <hyperlink ref="E34" r:id="rId5" display="http://kodifikant.ru/codes/kbk2013/18210502020022000110"/>
    <hyperlink ref="E35" r:id="rId6" display="http://kodifikant.ru/codes/kbk2013/18210502020023000110"/>
    <hyperlink ref="E37" r:id="rId7" display="http://kodifikant.ru/codes/kbk2013/18210503010011000110"/>
    <hyperlink ref="E38" r:id="rId8" display="http://kodifikant.ru/codes/kbk2013/18210503010012000110"/>
    <hyperlink ref="E39" r:id="rId9" display="http://kodifikant.ru/codes/kbk2013/18210503010013000110"/>
    <hyperlink ref="E40" r:id="rId10" display="http://kodifikant.ru/codes/kbk2013/18210503020011000110"/>
    <hyperlink ref="E41" r:id="rId11" display="http://kodifikant.ru/codes/kbk2013/18210503020012000110"/>
    <hyperlink ref="E42" r:id="rId12" display="http://kodifikant.ru/codes/kbk2013/18210503020013000110"/>
  </hyperlinks>
  <pageMargins left="0.52" right="0.27" top="0.38" bottom="0.42" header="0.3" footer="0.3"/>
  <pageSetup paperSize="9" scale="83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2014-03-06T13:19:34Z</dcterms:modified>
</cp:coreProperties>
</file>